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ВНОСИМ ПРОЕКТ\1-34 Проект закона\"/>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13'!$S$5</definedName>
    <definedName name="ReportNameYear">'Приложение 13'!$C$5</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13'!$S$7</definedName>
    <definedName name="wrn.выпдох." hidden="1">{#N/A,#N/A,FALSE,"Вып.доходы"}</definedName>
    <definedName name="Year">'Приложение 13'!$A$2</definedName>
    <definedName name="Year1">'Приложение 13'!$S$3</definedName>
    <definedName name="Year2Year3">'Приложение 13'!$S$4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13'!$A$1:$S$59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5" i="11" l="1"/>
  <c r="S55" i="11"/>
  <c r="C56" i="11"/>
  <c r="S56" i="11"/>
  <c r="C57" i="11"/>
  <c r="S57" i="11"/>
  <c r="C58" i="11"/>
  <c r="S58"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A2" i="11" l="1"/>
  <c r="C5" i="11" s="1"/>
  <c r="S4" i="11" l="1"/>
  <c r="S3" i="11"/>
</calcChain>
</file>

<file path=xl/sharedStrings.xml><?xml version="1.0" encoding="utf-8"?>
<sst xmlns="http://schemas.openxmlformats.org/spreadsheetml/2006/main" count="180" uniqueCount="134">
  <si>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</si>
  <si>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</si>
  <si>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</si>
  <si>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</si>
  <si>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</si>
  <si>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</si>
  <si>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</si>
  <si>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</si>
  <si>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</si>
  <si>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</si>
  <si>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</si>
  <si>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</si>
  <si>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</si>
  <si>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</si>
  <si>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</si>
  <si>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</si>
  <si>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</si>
  <si>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</si>
  <si>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</si>
  <si>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</si>
  <si>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</si>
  <si>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</si>
  <si>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13</t>
  </si>
  <si>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</si>
  <si>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</si>
  <si>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</si>
  <si>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</si>
  <si>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</si>
  <si>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</si>
  <si>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</si>
  <si>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</si>
  <si>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</si>
  <si>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</si>
  <si>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</si>
  <si>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</si>
  <si>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</si>
  <si>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и жилищной политики Камчатского края</t>
  </si>
  <si>
    <t>021E155200</t>
  </si>
  <si>
    <t>5</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</si>
  <si>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</si>
  <si>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</si>
  <si>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</si>
  <si>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</si>
  <si>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</si>
  <si>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</si>
  <si>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Расходы за счет средств федерального бюджета текущего года</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</si>
  <si>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</si>
  <si>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</si>
  <si>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036A155191</t>
  </si>
  <si>
    <t>8</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</si>
  <si>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</si>
  <si>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</si>
  <si>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9</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</si>
  <si>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</si>
  <si>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</si>
  <si>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10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</si>
  <si>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</si>
  <si>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</si>
  <si>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</si>
  <si>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</si>
  <si>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</si>
  <si>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</si>
  <si>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</si>
  <si>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</si>
  <si>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</si>
  <si>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</si>
  <si>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</si>
  <si>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</si>
  <si>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</si>
  <si>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</si>
  <si>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</si>
  <si>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15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</si>
  <si>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</si>
  <si>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</si>
  <si>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</si>
  <si>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</si>
  <si>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</si>
  <si>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</si>
  <si>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</si>
  <si>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</si>
  <si>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</si>
  <si>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</si>
  <si>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</si>
  <si>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</si>
  <si>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</si>
  <si>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</si>
  <si>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</si>
  <si>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</si>
  <si>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</si>
  <si>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</si>
  <si>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</si>
  <si>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</si>
  <si>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21</t>
  </si>
  <si>
    <t>112G552430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</si>
  <si>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</si>
  <si>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</si>
  <si>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</si>
  <si>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</si>
  <si>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</si>
  <si>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</si>
  <si>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</si>
  <si>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</si>
  <si>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</si>
  <si>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</si>
  <si>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</si>
  <si>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</si>
  <si>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</si>
  <si>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</si>
  <si>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</si>
  <si>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</si>
  <si>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</si>
  <si>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</si>
  <si>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</si>
  <si>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</si>
  <si>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</si>
  <si>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</si>
  <si>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</si>
  <si>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</si>
  <si>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</si>
  <si>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</si>
  <si>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</si>
  <si>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30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</si>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</sst>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0" fontId="10" fillId="0" borderId="0" xfId="0" applyFont="1" applyFill="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69"/>
  <sheetViews>
    <sheetView tabSelected="1" view="pageBreakPreview" zoomScale="70" zoomScaleNormal="50" zoomScaleSheetLayoutView="70" workbookViewId="0"/>
  </sheetViews>
  <sheetFormatPr defaultColWidth="9.28515625" defaultRowHeight="15.75" x14ac:dyDescent="0.25"/>
  <cols>
    <col min="1" max="1" width="9.28515625" style="2"/>
    <col min="2" max="2" width="79" style="7" customWidth="1"/>
    <col min="3" max="3" width="25.28515625" style="2" customWidth="1"/>
    <col min="4" max="4" width="17.7109375" style="7" customWidth="1"/>
    <col min="5" max="14" width="23.7109375" style="1" customWidth="1"/>
    <col min="15" max="15" width="28" style="1" customWidth="1"/>
    <col min="16" max="18" width="23.7109375" style="1" customWidth="1"/>
    <col min="19" max="19" width="23.7109375" style="2" customWidth="1"/>
    <col min="20" max="20" width="9.28515625" style="50"/>
    <col min="21" max="16384" width="9.28515625" style="1"/>
  </cols>
  <sheetData>
    <row r="1" spans="1:30" s="22" customFormat="1" ht="23.25" x14ac:dyDescent="0.35">
      <c r="A1" s="42" t="s">
        <v>23</v>
      </c>
      <c r="B1" s="18"/>
      <c r="C1" s="19"/>
      <c r="D1" s="18"/>
      <c r="E1" s="20"/>
      <c r="F1" s="20"/>
      <c r="G1" s="20"/>
      <c r="H1" s="20"/>
      <c r="I1" s="20"/>
      <c r="J1" s="20"/>
      <c r="K1" s="20"/>
      <c r="L1" s="20"/>
      <c r="M1" s="21"/>
      <c r="N1" s="21"/>
      <c r="Q1" s="23"/>
      <c r="R1" s="14"/>
      <c r="S1" s="15" t="s">
        <v>22</v>
      </c>
      <c r="T1" s="49"/>
      <c r="V1" s="20"/>
      <c r="W1" s="20"/>
      <c r="X1" s="20"/>
      <c r="Y1" s="20"/>
      <c r="Z1" s="20"/>
      <c r="AA1" s="20"/>
      <c r="AB1" s="20"/>
      <c r="AC1" s="20"/>
      <c r="AD1" s="20"/>
    </row>
    <row r="2" spans="1:30" s="22" customFormat="1" ht="23.25" x14ac:dyDescent="0.35">
      <c r="A2" s="42">
        <f>YEAR(Date)</f>
        <v>2022</v>
      </c>
      <c r="B2" s="18"/>
      <c r="C2" s="19"/>
      <c r="D2" s="18"/>
      <c r="E2" s="20"/>
      <c r="F2" s="20"/>
      <c r="G2" s="20"/>
      <c r="H2" s="20"/>
      <c r="I2" s="20"/>
      <c r="J2" s="20"/>
      <c r="K2" s="20"/>
      <c r="L2" s="20"/>
      <c r="M2" s="21"/>
      <c r="N2" s="21"/>
      <c r="Q2" s="23"/>
      <c r="R2" s="14"/>
      <c r="S2" s="15" t="s">
        <v>11</v>
      </c>
      <c r="T2" s="49"/>
      <c r="V2" s="20"/>
      <c r="W2" s="20"/>
      <c r="X2" s="20"/>
      <c r="Y2" s="20"/>
      <c r="Z2" s="20"/>
      <c r="AA2" s="20"/>
      <c r="AB2" s="20"/>
      <c r="AC2" s="20"/>
      <c r="AD2" s="20"/>
    </row>
    <row r="3" spans="1:30" s="22" customFormat="1" ht="23.25" x14ac:dyDescent="0.35">
      <c r="A3" s="17"/>
      <c r="B3" s="18"/>
      <c r="C3" s="19"/>
      <c r="D3" s="18"/>
      <c r="E3" s="20"/>
      <c r="F3" s="20"/>
      <c r="G3" s="20"/>
      <c r="H3" s="20"/>
      <c r="I3" s="20"/>
      <c r="J3" s="20"/>
      <c r="K3" s="20"/>
      <c r="L3" s="20"/>
      <c r="M3" s="21"/>
      <c r="N3" s="21"/>
      <c r="Q3" s="23"/>
      <c r="R3" s="14"/>
      <c r="S3" s="16" t="str">
        <f>CONCATENATE("""О краевом бюджете на ",Year," год")</f>
        <v>"О краевом бюджете на 2022 год</v>
      </c>
      <c r="T3" s="49"/>
      <c r="V3" s="20"/>
      <c r="W3" s="20"/>
      <c r="X3" s="20"/>
      <c r="Y3" s="20"/>
      <c r="Z3" s="20"/>
      <c r="AA3" s="20"/>
      <c r="AB3" s="20"/>
      <c r="AC3" s="20"/>
      <c r="AD3" s="20"/>
    </row>
    <row r="4" spans="1:30" s="22" customFormat="1" ht="23.25" x14ac:dyDescent="0.35">
      <c r="A4" s="42"/>
      <c r="B4" s="18"/>
      <c r="C4" s="19"/>
      <c r="D4" s="18"/>
      <c r="E4" s="20"/>
      <c r="F4" s="20"/>
      <c r="G4" s="23" t="s">
        <v>20</v>
      </c>
      <c r="H4" s="20"/>
      <c r="I4" s="20"/>
      <c r="J4" s="20"/>
      <c r="K4" s="20"/>
      <c r="L4" s="20"/>
      <c r="M4" s="21"/>
      <c r="N4" s="21"/>
      <c r="Q4" s="23"/>
      <c r="R4" s="14"/>
      <c r="S4" s="63" t="str">
        <f>CONCATENATE("и на плановый период ",Year+1," и ",Year+2," годов""")</f>
        <v>и на плановый период 2023 и 2024 годов"</v>
      </c>
      <c r="T4" s="49"/>
      <c r="U4" s="23"/>
      <c r="V4" s="20"/>
      <c r="W4" s="20"/>
      <c r="X4" s="20"/>
      <c r="Y4" s="20"/>
      <c r="Z4" s="20"/>
      <c r="AA4" s="20"/>
      <c r="AB4" s="20"/>
      <c r="AC4" s="20"/>
      <c r="AD4" s="20"/>
    </row>
    <row r="5" spans="1:30" s="22" customFormat="1" ht="42.75" customHeight="1" x14ac:dyDescent="0.35">
      <c r="A5" s="17"/>
      <c r="B5" s="24"/>
      <c r="C5" s="64"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D5" s="64"/>
      <c r="E5" s="64"/>
      <c r="F5" s="64"/>
      <c r="G5" s="64"/>
      <c r="H5" s="64"/>
      <c r="I5" s="64"/>
      <c r="J5" s="64"/>
      <c r="K5" s="64"/>
      <c r="L5" s="64"/>
      <c r="M5" s="64"/>
      <c r="N5" s="64"/>
      <c r="O5" s="64"/>
      <c r="P5" s="64"/>
      <c r="Q5" s="64"/>
      <c r="R5" s="14"/>
      <c r="S5" s="63" t="s">
        <v>133</v>
      </c>
      <c r="T5" s="49"/>
      <c r="U5" s="20"/>
      <c r="V5" s="20"/>
      <c r="W5" s="20"/>
      <c r="X5" s="20"/>
      <c r="Y5" s="20"/>
      <c r="Z5" s="20"/>
      <c r="AA5" s="20"/>
      <c r="AB5" s="20"/>
      <c r="AC5" s="20"/>
      <c r="AD5" s="20"/>
    </row>
    <row r="6" spans="1:30" ht="46.5" customHeight="1" x14ac:dyDescent="0.3">
      <c r="B6" s="8"/>
      <c r="C6" s="64"/>
      <c r="D6" s="64"/>
      <c r="E6" s="64"/>
      <c r="F6" s="64"/>
      <c r="G6" s="64"/>
      <c r="H6" s="64"/>
      <c r="I6" s="64"/>
      <c r="J6" s="64"/>
      <c r="K6" s="64"/>
      <c r="L6" s="64"/>
      <c r="M6" s="64"/>
      <c r="N6" s="64"/>
      <c r="O6" s="64"/>
      <c r="P6" s="64"/>
      <c r="Q6" s="64"/>
      <c r="R6" s="5"/>
      <c r="S6" s="12"/>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3" t="s">
        <v>12</v>
      </c>
      <c r="U7" s="3"/>
      <c r="V7" s="3"/>
      <c r="W7" s="3"/>
      <c r="X7" s="3"/>
      <c r="Y7" s="3"/>
      <c r="Z7" s="3"/>
      <c r="AA7" s="3"/>
      <c r="AB7" s="3"/>
      <c r="AC7" s="3"/>
      <c r="AD7" s="3"/>
    </row>
    <row r="8" spans="1:30" s="2" customFormat="1" ht="15.75" customHeight="1" x14ac:dyDescent="0.2">
      <c r="A8" s="72" t="s">
        <v>16</v>
      </c>
      <c r="B8" s="73" t="s">
        <v>17</v>
      </c>
      <c r="C8" s="73" t="s">
        <v>18</v>
      </c>
      <c r="D8" s="73" t="s">
        <v>13</v>
      </c>
      <c r="E8" s="74" t="s">
        <v>14</v>
      </c>
      <c r="F8" s="67" t="s">
        <v>0</v>
      </c>
      <c r="G8" s="71" t="s">
        <v>1</v>
      </c>
      <c r="H8" s="72" t="s">
        <v>15</v>
      </c>
      <c r="I8" s="69" t="s">
        <v>2</v>
      </c>
      <c r="J8" s="71" t="s">
        <v>3</v>
      </c>
      <c r="K8" s="71" t="s">
        <v>4</v>
      </c>
      <c r="L8" s="67" t="s">
        <v>21</v>
      </c>
      <c r="M8" s="67" t="s">
        <v>5</v>
      </c>
      <c r="N8" s="67" t="s">
        <v>10</v>
      </c>
      <c r="O8" s="67" t="s">
        <v>6</v>
      </c>
      <c r="P8" s="67" t="s">
        <v>7</v>
      </c>
      <c r="Q8" s="67" t="s">
        <v>8</v>
      </c>
      <c r="R8" s="67" t="s">
        <v>9</v>
      </c>
      <c r="S8" s="65" t="s">
        <v>19</v>
      </c>
      <c r="T8" s="51"/>
      <c r="U8" s="4"/>
      <c r="V8" s="4"/>
      <c r="W8" s="4"/>
      <c r="X8" s="4"/>
      <c r="Y8" s="4"/>
      <c r="Z8" s="4"/>
      <c r="AA8" s="4"/>
      <c r="AB8" s="4"/>
      <c r="AC8" s="4"/>
      <c r="AD8" s="4"/>
    </row>
    <row r="9" spans="1:30" s="2" customFormat="1" ht="75" customHeight="1" x14ac:dyDescent="0.2">
      <c r="A9" s="75"/>
      <c r="B9" s="74"/>
      <c r="C9" s="74"/>
      <c r="D9" s="74"/>
      <c r="E9" s="76"/>
      <c r="F9" s="68"/>
      <c r="G9" s="72"/>
      <c r="H9" s="75"/>
      <c r="I9" s="70"/>
      <c r="J9" s="72"/>
      <c r="K9" s="72"/>
      <c r="L9" s="68"/>
      <c r="M9" s="68"/>
      <c r="N9" s="68"/>
      <c r="O9" s="68"/>
      <c r="P9" s="68"/>
      <c r="Q9" s="68"/>
      <c r="R9" s="68"/>
      <c r="S9" s="66"/>
      <c r="T9" s="51"/>
      <c r="U9" s="4"/>
      <c r="V9" s="4"/>
      <c r="W9" s="4"/>
      <c r="X9" s="4"/>
      <c r="Y9" s="4"/>
      <c r="Z9" s="4"/>
      <c r="AA9" s="4"/>
      <c r="AB9" s="4"/>
      <c r="AC9" s="4"/>
      <c r="AD9" s="4"/>
    </row>
    <row r="10" spans="1:30" s="26" customFormat="1" x14ac:dyDescent="0.25">
      <c r="A10" s="83">
        <v>1</v>
      </c>
      <c r="B10" s="84">
        <v>2</v>
      </c>
      <c r="C10" s="83">
        <v>3</v>
      </c>
      <c r="D10" s="84">
        <v>4</v>
      </c>
      <c r="E10" s="83">
        <v>5</v>
      </c>
      <c r="F10" s="84">
        <v>6</v>
      </c>
      <c r="G10" s="83">
        <v>7</v>
      </c>
      <c r="H10" s="84">
        <v>8</v>
      </c>
      <c r="I10" s="83">
        <v>9</v>
      </c>
      <c r="J10" s="84">
        <v>10</v>
      </c>
      <c r="K10" s="83">
        <v>11</v>
      </c>
      <c r="L10" s="84">
        <v>12</v>
      </c>
      <c r="M10" s="83">
        <v>13</v>
      </c>
      <c r="N10" s="84">
        <v>14</v>
      </c>
      <c r="O10" s="83">
        <v>15</v>
      </c>
      <c r="P10" s="84">
        <v>16</v>
      </c>
      <c r="Q10" s="83">
        <v>17</v>
      </c>
      <c r="R10" s="84">
        <v>18</v>
      </c>
      <c r="S10" s="84">
        <v>19</v>
      </c>
      <c r="T10" s="52"/>
      <c r="U10" s="25"/>
      <c r="V10" s="25"/>
      <c r="W10" s="25"/>
      <c r="X10" s="25"/>
      <c r="Y10" s="25"/>
      <c r="Z10" s="25"/>
      <c r="AA10" s="25"/>
      <c r="AB10" s="25"/>
      <c r="AC10" s="25"/>
      <c r="AD10" s="25"/>
    </row>
    <row r="11" spans="1:30" ht="222.75" x14ac:dyDescent="0.25">
      <c r="A11" s="77" t="s">
        <v>24</v>
      </c>
      <c r="B11" s="78" t="s">
        <v>25</v>
      </c>
      <c r="C11" s="79" t="str">
        <f>MID(T11,1,2)&amp;" "&amp;MID(T11,3,1)&amp;" "&amp;MID(T11,4,2)&amp;" "&amp;MID(T11,6,5)</f>
        <v>02 1 02 40060</v>
      </c>
      <c r="D11" s="80" t="s">
        <v>26</v>
      </c>
      <c r="E11" s="81"/>
      <c r="F11" s="81">
        <v>1500</v>
      </c>
      <c r="G11" s="81">
        <v>1000</v>
      </c>
      <c r="H11" s="81">
        <v>1000</v>
      </c>
      <c r="I11" s="81"/>
      <c r="J11" s="81">
        <v>1500</v>
      </c>
      <c r="K11" s="81"/>
      <c r="L11" s="81"/>
      <c r="M11" s="81"/>
      <c r="N11" s="81"/>
      <c r="O11" s="81"/>
      <c r="P11" s="81"/>
      <c r="Q11" s="81"/>
      <c r="R11" s="81"/>
      <c r="S11" s="82">
        <f>SUM(E11:R11)</f>
        <v>5000</v>
      </c>
      <c r="T11" s="54" t="s">
        <v>27</v>
      </c>
      <c r="U11" s="3"/>
      <c r="V11" s="3"/>
      <c r="W11" s="3"/>
      <c r="X11" s="3"/>
      <c r="Y11" s="3"/>
      <c r="Z11" s="3"/>
      <c r="AA11" s="3"/>
      <c r="AB11" s="3"/>
      <c r="AC11" s="3"/>
      <c r="AD11" s="3"/>
    </row>
    <row r="12" spans="1:30" ht="222.75" x14ac:dyDescent="0.25">
      <c r="A12" s="31" t="s">
        <v>28</v>
      </c>
      <c r="B12" s="32" t="s">
        <v>29</v>
      </c>
      <c r="C12" s="46" t="str">
        <f>MID(T12,1,2)&amp;" "&amp;MID(T12,3,1)&amp;" "&amp;MID(T12,4,2)&amp;" "&amp;MID(T12,6,5)</f>
        <v>02 1 06 40060</v>
      </c>
      <c r="D12" s="33" t="s">
        <v>26</v>
      </c>
      <c r="E12" s="34">
        <v>25757.06</v>
      </c>
      <c r="F12" s="34">
        <v>40760.300000000003</v>
      </c>
      <c r="G12" s="34"/>
      <c r="H12" s="34"/>
      <c r="I12" s="34"/>
      <c r="J12" s="34"/>
      <c r="K12" s="34"/>
      <c r="L12" s="34"/>
      <c r="M12" s="34"/>
      <c r="N12" s="34"/>
      <c r="O12" s="34"/>
      <c r="P12" s="34"/>
      <c r="Q12" s="34"/>
      <c r="R12" s="34"/>
      <c r="S12" s="41">
        <f>SUM(E12:R12)</f>
        <v>66517.36</v>
      </c>
      <c r="T12" s="54" t="s">
        <v>30</v>
      </c>
      <c r="U12" s="3"/>
      <c r="V12" s="3"/>
      <c r="W12" s="3"/>
      <c r="X12" s="3"/>
      <c r="Y12" s="3"/>
      <c r="Z12" s="3"/>
      <c r="AA12" s="3"/>
      <c r="AB12" s="3"/>
      <c r="AC12" s="3"/>
      <c r="AD12" s="3"/>
    </row>
    <row r="13" spans="1:30" ht="182.25" x14ac:dyDescent="0.25">
      <c r="A13" s="31" t="s">
        <v>31</v>
      </c>
      <c r="B13" s="32" t="s">
        <v>32</v>
      </c>
      <c r="C13" s="46" t="str">
        <f>MID(T13,1,2)&amp;" "&amp;MID(T13,3,1)&amp;" "&amp;MID(T13,4,2)&amp;" "&amp;MID(T13,6,5)</f>
        <v>02 1 07 40070</v>
      </c>
      <c r="D13" s="33" t="s">
        <v>26</v>
      </c>
      <c r="E13" s="34">
        <v>30000</v>
      </c>
      <c r="F13" s="34"/>
      <c r="G13" s="34"/>
      <c r="H13" s="34"/>
      <c r="I13" s="34"/>
      <c r="J13" s="34"/>
      <c r="K13" s="34"/>
      <c r="L13" s="34"/>
      <c r="M13" s="34"/>
      <c r="N13" s="34"/>
      <c r="O13" s="34"/>
      <c r="P13" s="34"/>
      <c r="Q13" s="34"/>
      <c r="R13" s="34"/>
      <c r="S13" s="41">
        <f>SUM(E13:R13)</f>
        <v>30000</v>
      </c>
      <c r="T13" s="54" t="s">
        <v>33</v>
      </c>
      <c r="U13" s="3"/>
      <c r="V13" s="3"/>
      <c r="W13" s="3"/>
      <c r="X13" s="3"/>
      <c r="Y13" s="3"/>
      <c r="Z13" s="3"/>
      <c r="AA13" s="3"/>
      <c r="AB13" s="3"/>
      <c r="AC13" s="3"/>
      <c r="AD13" s="3"/>
    </row>
    <row r="14" spans="1:30" ht="150" x14ac:dyDescent="0.25">
      <c r="A14" s="31" t="s">
        <v>34</v>
      </c>
      <c r="B14" s="32" t="s">
        <v>35</v>
      </c>
      <c r="C14" s="46" t="str">
        <f>MID(T14,1,2)&amp;" "&amp;MID(T14,3,1)&amp;" "&amp;MID(T14,4,2)&amp;" "&amp;MID(T14,6,5)</f>
        <v>02 1 E1 55200</v>
      </c>
      <c r="D14" s="33" t="s">
        <v>36</v>
      </c>
      <c r="E14" s="34">
        <v>100000</v>
      </c>
      <c r="F14" s="34"/>
      <c r="G14" s="34"/>
      <c r="H14" s="34"/>
      <c r="I14" s="34"/>
      <c r="J14" s="34"/>
      <c r="K14" s="34"/>
      <c r="L14" s="34"/>
      <c r="M14" s="34"/>
      <c r="N14" s="34"/>
      <c r="O14" s="34"/>
      <c r="P14" s="34"/>
      <c r="Q14" s="34"/>
      <c r="R14" s="34"/>
      <c r="S14" s="41">
        <f>SUM(E14:R14)</f>
        <v>100000</v>
      </c>
      <c r="T14" s="54" t="s">
        <v>37</v>
      </c>
      <c r="U14" s="3"/>
      <c r="V14" s="3"/>
      <c r="W14" s="3"/>
      <c r="X14" s="3"/>
      <c r="Y14" s="3"/>
      <c r="Z14" s="3"/>
      <c r="AA14" s="3"/>
      <c r="AB14" s="3"/>
      <c r="AC14" s="3"/>
      <c r="AD14" s="3"/>
    </row>
    <row r="15" spans="1:30" ht="243" x14ac:dyDescent="0.25">
      <c r="A15" s="31" t="s">
        <v>38</v>
      </c>
      <c r="B15" s="32" t="s">
        <v>39</v>
      </c>
      <c r="C15" s="46" t="str">
        <f>MID(T15,1,2)&amp;" "&amp;MID(T15,3,1)&amp;" "&amp;MID(T15,4,2)&amp;" "&amp;MID(T15,6,5)</f>
        <v>02 6 01 40060</v>
      </c>
      <c r="D15" s="33" t="s">
        <v>26</v>
      </c>
      <c r="E15" s="34">
        <v>19199.321759999999</v>
      </c>
      <c r="F15" s="34">
        <v>14452.6988</v>
      </c>
      <c r="G15" s="34">
        <v>3479.8307500000001</v>
      </c>
      <c r="H15" s="34">
        <v>6807.0471900000002</v>
      </c>
      <c r="I15" s="34">
        <v>2074.9699700000001</v>
      </c>
      <c r="J15" s="34">
        <v>4284.5849200000002</v>
      </c>
      <c r="K15" s="34">
        <v>2740.2652800000001</v>
      </c>
      <c r="L15" s="34"/>
      <c r="M15" s="34">
        <v>3991.76584</v>
      </c>
      <c r="N15" s="34">
        <v>2331.49449</v>
      </c>
      <c r="O15" s="34">
        <v>4867.7742200000002</v>
      </c>
      <c r="P15" s="34">
        <v>5124.8032700000003</v>
      </c>
      <c r="Q15" s="34">
        <v>5407.0063899999996</v>
      </c>
      <c r="R15" s="34">
        <v>6481.9371199999996</v>
      </c>
      <c r="S15" s="41">
        <f>SUM(E15:R15)</f>
        <v>81243.499999999985</v>
      </c>
      <c r="T15" s="54" t="s">
        <v>40</v>
      </c>
      <c r="U15" s="3"/>
      <c r="V15" s="3"/>
      <c r="W15" s="3"/>
      <c r="X15" s="3"/>
      <c r="Y15" s="3"/>
      <c r="Z15" s="3"/>
      <c r="AA15" s="3"/>
      <c r="AB15" s="3"/>
      <c r="AC15" s="3"/>
      <c r="AD15" s="3"/>
    </row>
    <row r="16" spans="1:30" ht="121.5" x14ac:dyDescent="0.25">
      <c r="A16" s="31" t="s">
        <v>41</v>
      </c>
      <c r="B16" s="32" t="s">
        <v>42</v>
      </c>
      <c r="C16" s="46" t="str">
        <f>MID(T16,1,2)&amp;" "&amp;MID(T16,3,1)&amp;" "&amp;MID(T16,4,2)&amp;" "&amp;MID(T16,6,5)</f>
        <v>03 6 A1 55130</v>
      </c>
      <c r="D16" s="33" t="s">
        <v>43</v>
      </c>
      <c r="E16" s="34"/>
      <c r="F16" s="34"/>
      <c r="G16" s="34"/>
      <c r="H16" s="34"/>
      <c r="I16" s="34"/>
      <c r="J16" s="34"/>
      <c r="K16" s="34"/>
      <c r="L16" s="34"/>
      <c r="M16" s="34"/>
      <c r="N16" s="34"/>
      <c r="O16" s="34">
        <v>6575.5047599999998</v>
      </c>
      <c r="P16" s="34"/>
      <c r="Q16" s="34"/>
      <c r="R16" s="34">
        <v>5924.2094999999999</v>
      </c>
      <c r="S16" s="41">
        <f>SUM(E16:R16)</f>
        <v>12499.714260000001</v>
      </c>
      <c r="T16" s="54" t="s">
        <v>44</v>
      </c>
      <c r="U16" s="3"/>
      <c r="V16" s="3"/>
      <c r="W16" s="3"/>
      <c r="X16" s="3"/>
      <c r="Y16" s="3"/>
      <c r="Z16" s="3"/>
      <c r="AA16" s="3"/>
      <c r="AB16" s="3"/>
      <c r="AC16" s="3"/>
      <c r="AD16" s="3"/>
    </row>
    <row r="17" spans="1:30" ht="37.5" x14ac:dyDescent="0.25">
      <c r="A17" s="57"/>
      <c r="B17" s="58" t="s">
        <v>45</v>
      </c>
      <c r="C17" s="59" t="str">
        <f>MID(T17,1,2)&amp;" "&amp;MID(T17,3,1)&amp;" "&amp;MID(T17,4,2)&amp;" "&amp;MID(T17,6,5)</f>
        <v>03 6 A1 55130</v>
      </c>
      <c r="D17" s="43"/>
      <c r="E17" s="60"/>
      <c r="F17" s="60"/>
      <c r="G17" s="60"/>
      <c r="H17" s="60"/>
      <c r="I17" s="60"/>
      <c r="J17" s="60"/>
      <c r="K17" s="60"/>
      <c r="L17" s="60"/>
      <c r="M17" s="60"/>
      <c r="N17" s="60"/>
      <c r="O17" s="60">
        <v>6246.7845600000001</v>
      </c>
      <c r="P17" s="60"/>
      <c r="Q17" s="60"/>
      <c r="R17" s="60">
        <v>5628</v>
      </c>
      <c r="S17" s="61">
        <f>SUM(E17:R17)</f>
        <v>11874.78456</v>
      </c>
      <c r="T17" s="62" t="s">
        <v>44</v>
      </c>
      <c r="U17" s="3"/>
      <c r="V17" s="3"/>
      <c r="W17" s="3"/>
      <c r="X17" s="3"/>
      <c r="Y17" s="3"/>
      <c r="Z17" s="3"/>
      <c r="AA17" s="3"/>
      <c r="AB17" s="3"/>
      <c r="AC17" s="3"/>
      <c r="AD17" s="3"/>
    </row>
    <row r="18" spans="1:30" ht="182.25" x14ac:dyDescent="0.25">
      <c r="A18" s="31" t="s">
        <v>46</v>
      </c>
      <c r="B18" s="32" t="s">
        <v>47</v>
      </c>
      <c r="C18" s="46" t="str">
        <f>MID(T18,1,2)&amp;" "&amp;MID(T18,3,1)&amp;" "&amp;MID(T18,4,2)&amp;" "&amp;MID(T18,6,5)</f>
        <v>03 6 A1 55191</v>
      </c>
      <c r="D18" s="33" t="s">
        <v>43</v>
      </c>
      <c r="E18" s="34"/>
      <c r="F18" s="34">
        <v>6720.3655200000003</v>
      </c>
      <c r="G18" s="34">
        <v>671.20100000000002</v>
      </c>
      <c r="H18" s="34"/>
      <c r="I18" s="34"/>
      <c r="J18" s="34"/>
      <c r="K18" s="34">
        <v>14137.1703</v>
      </c>
      <c r="L18" s="34"/>
      <c r="M18" s="34"/>
      <c r="N18" s="34"/>
      <c r="O18" s="34"/>
      <c r="P18" s="34"/>
      <c r="Q18" s="34"/>
      <c r="R18" s="34"/>
      <c r="S18" s="41">
        <f>SUM(E18:R18)</f>
        <v>21528.736819999998</v>
      </c>
      <c r="T18" s="54" t="s">
        <v>48</v>
      </c>
      <c r="U18" s="3"/>
      <c r="V18" s="3"/>
      <c r="W18" s="3"/>
      <c r="X18" s="3"/>
      <c r="Y18" s="3"/>
      <c r="Z18" s="3"/>
      <c r="AA18" s="3"/>
      <c r="AB18" s="3"/>
      <c r="AC18" s="3"/>
      <c r="AD18" s="3"/>
    </row>
    <row r="19" spans="1:30" ht="37.5" x14ac:dyDescent="0.25">
      <c r="A19" s="57"/>
      <c r="B19" s="58" t="s">
        <v>45</v>
      </c>
      <c r="C19" s="59" t="str">
        <f>MID(T19,1,2)&amp;" "&amp;MID(T19,3,1)&amp;" "&amp;MID(T19,4,2)&amp;" "&amp;MID(T19,6,5)</f>
        <v>03 6 A1 55191</v>
      </c>
      <c r="D19" s="43"/>
      <c r="E19" s="60"/>
      <c r="F19" s="60">
        <v>6384.3472599999996</v>
      </c>
      <c r="G19" s="60">
        <v>637.64094999999998</v>
      </c>
      <c r="H19" s="60"/>
      <c r="I19" s="60"/>
      <c r="J19" s="60"/>
      <c r="K19" s="60">
        <v>13430.31179</v>
      </c>
      <c r="L19" s="60"/>
      <c r="M19" s="60"/>
      <c r="N19" s="60"/>
      <c r="O19" s="60"/>
      <c r="P19" s="60"/>
      <c r="Q19" s="60"/>
      <c r="R19" s="60"/>
      <c r="S19" s="61">
        <f>SUM(E19:R19)</f>
        <v>20452.3</v>
      </c>
      <c r="T19" s="62" t="s">
        <v>48</v>
      </c>
      <c r="U19" s="3"/>
      <c r="V19" s="3"/>
      <c r="W19" s="3"/>
      <c r="X19" s="3"/>
      <c r="Y19" s="3"/>
      <c r="Z19" s="3"/>
      <c r="AA19" s="3"/>
      <c r="AB19" s="3"/>
      <c r="AC19" s="3"/>
      <c r="AD19" s="3"/>
    </row>
    <row r="20" spans="1:30" ht="121.5" x14ac:dyDescent="0.25">
      <c r="A20" s="31" t="s">
        <v>49</v>
      </c>
      <c r="B20" s="32" t="s">
        <v>50</v>
      </c>
      <c r="C20" s="46" t="str">
        <f>MID(T20,1,2)&amp;" "&amp;MID(T20,3,1)&amp;" "&amp;MID(T20,4,2)&amp;" "&amp;MID(T20,6,5)</f>
        <v>03 6 A1 55900</v>
      </c>
      <c r="D20" s="33" t="s">
        <v>43</v>
      </c>
      <c r="E20" s="34"/>
      <c r="F20" s="34">
        <v>2073</v>
      </c>
      <c r="G20" s="34"/>
      <c r="H20" s="34"/>
      <c r="I20" s="34"/>
      <c r="J20" s="34"/>
      <c r="K20" s="34">
        <v>929.6</v>
      </c>
      <c r="L20" s="34"/>
      <c r="M20" s="34">
        <v>264</v>
      </c>
      <c r="N20" s="34"/>
      <c r="O20" s="34"/>
      <c r="P20" s="34"/>
      <c r="Q20" s="34"/>
      <c r="R20" s="34"/>
      <c r="S20" s="41">
        <f>SUM(E20:R20)</f>
        <v>3266.6</v>
      </c>
      <c r="T20" s="54" t="s">
        <v>51</v>
      </c>
      <c r="U20" s="3"/>
      <c r="V20" s="3"/>
      <c r="W20" s="3"/>
      <c r="X20" s="3"/>
      <c r="Y20" s="3"/>
      <c r="Z20" s="3"/>
      <c r="AA20" s="3"/>
      <c r="AB20" s="3"/>
      <c r="AC20" s="3"/>
      <c r="AD20" s="3"/>
    </row>
    <row r="21" spans="1:30" ht="37.5" x14ac:dyDescent="0.25">
      <c r="A21" s="57"/>
      <c r="B21" s="58" t="s">
        <v>45</v>
      </c>
      <c r="C21" s="59" t="str">
        <f>MID(T21,1,2)&amp;" "&amp;MID(T21,3,1)&amp;" "&amp;MID(T21,4,2)&amp;" "&amp;MID(T21,6,5)</f>
        <v>03 6 A1 55900</v>
      </c>
      <c r="D21" s="43"/>
      <c r="E21" s="60"/>
      <c r="F21" s="60">
        <v>2052.3000000000002</v>
      </c>
      <c r="G21" s="60"/>
      <c r="H21" s="60"/>
      <c r="I21" s="60"/>
      <c r="J21" s="60"/>
      <c r="K21" s="60">
        <v>920.3</v>
      </c>
      <c r="L21" s="60"/>
      <c r="M21" s="60">
        <v>261.39999999999998</v>
      </c>
      <c r="N21" s="60"/>
      <c r="O21" s="60"/>
      <c r="P21" s="60"/>
      <c r="Q21" s="60"/>
      <c r="R21" s="60"/>
      <c r="S21" s="61">
        <f>SUM(E21:R21)</f>
        <v>3234.0000000000005</v>
      </c>
      <c r="T21" s="62" t="s">
        <v>51</v>
      </c>
      <c r="U21" s="3"/>
      <c r="V21" s="3"/>
      <c r="W21" s="3"/>
      <c r="X21" s="3"/>
      <c r="Y21" s="3"/>
      <c r="Z21" s="3"/>
      <c r="AA21" s="3"/>
      <c r="AB21" s="3"/>
      <c r="AC21" s="3"/>
      <c r="AD21" s="3"/>
    </row>
    <row r="22" spans="1:30" ht="141.75" x14ac:dyDescent="0.25">
      <c r="A22" s="31" t="s">
        <v>52</v>
      </c>
      <c r="B22" s="32" t="s">
        <v>53</v>
      </c>
      <c r="C22" s="46" t="str">
        <f>MID(T22,1,2)&amp;" "&amp;MID(T22,3,1)&amp;" "&amp;MID(T22,4,2)&amp;" "&amp;MID(T22,6,5)</f>
        <v>03 6 A1 55970</v>
      </c>
      <c r="D22" s="33" t="s">
        <v>43</v>
      </c>
      <c r="E22" s="34"/>
      <c r="F22" s="34"/>
      <c r="G22" s="34"/>
      <c r="H22" s="34"/>
      <c r="I22" s="34"/>
      <c r="J22" s="34"/>
      <c r="K22" s="34"/>
      <c r="L22" s="34">
        <v>1240.01343</v>
      </c>
      <c r="M22" s="34"/>
      <c r="N22" s="34"/>
      <c r="O22" s="34"/>
      <c r="P22" s="34"/>
      <c r="Q22" s="34"/>
      <c r="R22" s="34"/>
      <c r="S22" s="41">
        <f>SUM(E22:R22)</f>
        <v>1240.01343</v>
      </c>
      <c r="T22" s="54" t="s">
        <v>54</v>
      </c>
      <c r="U22" s="3"/>
      <c r="V22" s="3"/>
      <c r="W22" s="3"/>
      <c r="X22" s="3"/>
      <c r="Y22" s="3"/>
      <c r="Z22" s="3"/>
      <c r="AA22" s="3"/>
      <c r="AB22" s="3"/>
      <c r="AC22" s="3"/>
      <c r="AD22" s="3"/>
    </row>
    <row r="23" spans="1:30" ht="37.5" x14ac:dyDescent="0.25">
      <c r="A23" s="57"/>
      <c r="B23" s="58" t="s">
        <v>45</v>
      </c>
      <c r="C23" s="59" t="str">
        <f>MID(T23,1,2)&amp;" "&amp;MID(T23,3,1)&amp;" "&amp;MID(T23,4,2)&amp;" "&amp;MID(T23,6,5)</f>
        <v>03 6 A1 55970</v>
      </c>
      <c r="D23" s="43"/>
      <c r="E23" s="60"/>
      <c r="F23" s="60"/>
      <c r="G23" s="60"/>
      <c r="H23" s="60"/>
      <c r="I23" s="60"/>
      <c r="J23" s="60"/>
      <c r="K23" s="60"/>
      <c r="L23" s="60">
        <v>876.9</v>
      </c>
      <c r="M23" s="60"/>
      <c r="N23" s="60"/>
      <c r="O23" s="60"/>
      <c r="P23" s="60"/>
      <c r="Q23" s="60"/>
      <c r="R23" s="60"/>
      <c r="S23" s="61">
        <f>SUM(E23:R23)</f>
        <v>876.9</v>
      </c>
      <c r="T23" s="62" t="s">
        <v>54</v>
      </c>
      <c r="U23" s="3"/>
      <c r="V23" s="3"/>
      <c r="W23" s="3"/>
      <c r="X23" s="3"/>
      <c r="Y23" s="3"/>
      <c r="Z23" s="3"/>
      <c r="AA23" s="3"/>
      <c r="AB23" s="3"/>
      <c r="AC23" s="3"/>
      <c r="AD23" s="3"/>
    </row>
    <row r="24" spans="1:30" ht="121.5" x14ac:dyDescent="0.25">
      <c r="A24" s="31" t="s">
        <v>55</v>
      </c>
      <c r="B24" s="32" t="s">
        <v>56</v>
      </c>
      <c r="C24" s="46" t="str">
        <f>MID(T24,1,2)&amp;" "&amp;MID(T24,3,1)&amp;" "&amp;MID(T24,4,2)&amp;" "&amp;MID(T24,6,5)</f>
        <v>07 1 P5 52280</v>
      </c>
      <c r="D24" s="33" t="s">
        <v>57</v>
      </c>
      <c r="E24" s="34"/>
      <c r="F24" s="34"/>
      <c r="G24" s="34"/>
      <c r="H24" s="34"/>
      <c r="I24" s="34"/>
      <c r="J24" s="34">
        <v>2221.1052599999998</v>
      </c>
      <c r="K24" s="34">
        <v>2221.1052599999998</v>
      </c>
      <c r="L24" s="34"/>
      <c r="M24" s="34"/>
      <c r="N24" s="34"/>
      <c r="O24" s="34"/>
      <c r="P24" s="34"/>
      <c r="Q24" s="34"/>
      <c r="R24" s="34"/>
      <c r="S24" s="41">
        <f>SUM(E24:R24)</f>
        <v>4442.2105199999996</v>
      </c>
      <c r="T24" s="54" t="s">
        <v>58</v>
      </c>
      <c r="U24" s="3"/>
      <c r="V24" s="3"/>
      <c r="W24" s="3"/>
      <c r="X24" s="3"/>
      <c r="Y24" s="3"/>
      <c r="Z24" s="3"/>
      <c r="AA24" s="3"/>
      <c r="AB24" s="3"/>
      <c r="AC24" s="3"/>
      <c r="AD24" s="3"/>
    </row>
    <row r="25" spans="1:30" ht="37.5" x14ac:dyDescent="0.25">
      <c r="A25" s="57"/>
      <c r="B25" s="58" t="s">
        <v>45</v>
      </c>
      <c r="C25" s="59" t="str">
        <f>MID(T25,1,2)&amp;" "&amp;MID(T25,3,1)&amp;" "&amp;MID(T25,4,2)&amp;" "&amp;MID(T25,6,5)</f>
        <v>07 1 P5 52280</v>
      </c>
      <c r="D25" s="43"/>
      <c r="E25" s="60"/>
      <c r="F25" s="60"/>
      <c r="G25" s="60"/>
      <c r="H25" s="60"/>
      <c r="I25" s="60"/>
      <c r="J25" s="60">
        <v>2110.0500000000002</v>
      </c>
      <c r="K25" s="60">
        <v>2110.0500000000002</v>
      </c>
      <c r="L25" s="60"/>
      <c r="M25" s="60"/>
      <c r="N25" s="60"/>
      <c r="O25" s="60"/>
      <c r="P25" s="60"/>
      <c r="Q25" s="60"/>
      <c r="R25" s="60"/>
      <c r="S25" s="61">
        <f>SUM(E25:R25)</f>
        <v>4220.1000000000004</v>
      </c>
      <c r="T25" s="62" t="s">
        <v>58</v>
      </c>
      <c r="U25" s="3"/>
      <c r="V25" s="3"/>
      <c r="W25" s="3"/>
      <c r="X25" s="3"/>
      <c r="Y25" s="3"/>
      <c r="Z25" s="3"/>
      <c r="AA25" s="3"/>
      <c r="AB25" s="3"/>
      <c r="AC25" s="3"/>
      <c r="AD25" s="3"/>
    </row>
    <row r="26" spans="1:30" ht="243" x14ac:dyDescent="0.25">
      <c r="A26" s="31" t="s">
        <v>59</v>
      </c>
      <c r="B26" s="32" t="s">
        <v>60</v>
      </c>
      <c r="C26" s="46" t="str">
        <f>MID(T26,1,2)&amp;" "&amp;MID(T26,3,1)&amp;" "&amp;MID(T26,4,2)&amp;" "&amp;MID(T26,6,5)</f>
        <v>07 2 06 40060</v>
      </c>
      <c r="D26" s="33" t="s">
        <v>57</v>
      </c>
      <c r="E26" s="34"/>
      <c r="F26" s="34">
        <v>878.226</v>
      </c>
      <c r="G26" s="34"/>
      <c r="H26" s="34"/>
      <c r="I26" s="34"/>
      <c r="J26" s="34"/>
      <c r="K26" s="34"/>
      <c r="L26" s="34"/>
      <c r="M26" s="34">
        <v>121.774</v>
      </c>
      <c r="N26" s="34"/>
      <c r="O26" s="34"/>
      <c r="P26" s="34"/>
      <c r="Q26" s="34"/>
      <c r="R26" s="34"/>
      <c r="S26" s="41">
        <f>SUM(E26:R26)</f>
        <v>1000</v>
      </c>
      <c r="T26" s="54" t="s">
        <v>61</v>
      </c>
      <c r="U26" s="3"/>
      <c r="V26" s="3"/>
      <c r="W26" s="3"/>
      <c r="X26" s="3"/>
      <c r="Y26" s="3"/>
      <c r="Z26" s="3"/>
      <c r="AA26" s="3"/>
      <c r="AB26" s="3"/>
      <c r="AC26" s="3"/>
      <c r="AD26" s="3"/>
    </row>
    <row r="27" spans="1:30" ht="182.25" x14ac:dyDescent="0.25">
      <c r="A27" s="31" t="s">
        <v>62</v>
      </c>
      <c r="B27" s="32" t="s">
        <v>63</v>
      </c>
      <c r="C27" s="46" t="str">
        <f>MID(T27,1,2)&amp;" "&amp;MID(T27,3,1)&amp;" "&amp;MID(T27,4,2)&amp;" "&amp;MID(T27,6,5)</f>
        <v>07 2 P5 50810</v>
      </c>
      <c r="D27" s="33" t="s">
        <v>57</v>
      </c>
      <c r="E27" s="34"/>
      <c r="F27" s="34">
        <v>1579.1642099999999</v>
      </c>
      <c r="G27" s="34"/>
      <c r="H27" s="34"/>
      <c r="I27" s="34"/>
      <c r="J27" s="34"/>
      <c r="K27" s="34"/>
      <c r="L27" s="34"/>
      <c r="M27" s="34"/>
      <c r="N27" s="34"/>
      <c r="O27" s="34"/>
      <c r="P27" s="34"/>
      <c r="Q27" s="34"/>
      <c r="R27" s="34"/>
      <c r="S27" s="41">
        <f>SUM(E27:R27)</f>
        <v>1579.1642099999999</v>
      </c>
      <c r="T27" s="54" t="s">
        <v>64</v>
      </c>
      <c r="U27" s="3"/>
      <c r="V27" s="3"/>
      <c r="W27" s="3"/>
      <c r="X27" s="3"/>
      <c r="Y27" s="3"/>
      <c r="Z27" s="3"/>
      <c r="AA27" s="3"/>
      <c r="AB27" s="3"/>
      <c r="AC27" s="3"/>
      <c r="AD27" s="3"/>
    </row>
    <row r="28" spans="1:30" ht="37.5" x14ac:dyDescent="0.25">
      <c r="A28" s="57"/>
      <c r="B28" s="58" t="s">
        <v>45</v>
      </c>
      <c r="C28" s="59" t="str">
        <f>MID(T28,1,2)&amp;" "&amp;MID(T28,3,1)&amp;" "&amp;MID(T28,4,2)&amp;" "&amp;MID(T28,6,5)</f>
        <v>07 2 P5 50810</v>
      </c>
      <c r="D28" s="43"/>
      <c r="E28" s="60"/>
      <c r="F28" s="60">
        <v>1500.2059999999999</v>
      </c>
      <c r="G28" s="60"/>
      <c r="H28" s="60"/>
      <c r="I28" s="60"/>
      <c r="J28" s="60"/>
      <c r="K28" s="60"/>
      <c r="L28" s="60"/>
      <c r="M28" s="60"/>
      <c r="N28" s="60"/>
      <c r="O28" s="60"/>
      <c r="P28" s="60"/>
      <c r="Q28" s="60"/>
      <c r="R28" s="60"/>
      <c r="S28" s="61">
        <f>SUM(E28:R28)</f>
        <v>1500.2059999999999</v>
      </c>
      <c r="T28" s="62" t="s">
        <v>64</v>
      </c>
      <c r="U28" s="3"/>
      <c r="V28" s="3"/>
      <c r="W28" s="3"/>
      <c r="X28" s="3"/>
      <c r="Y28" s="3"/>
      <c r="Z28" s="3"/>
      <c r="AA28" s="3"/>
      <c r="AB28" s="3"/>
      <c r="AC28" s="3"/>
      <c r="AD28" s="3"/>
    </row>
    <row r="29" spans="1:30" ht="141.75" x14ac:dyDescent="0.25">
      <c r="A29" s="31" t="s">
        <v>65</v>
      </c>
      <c r="B29" s="32" t="s">
        <v>66</v>
      </c>
      <c r="C29" s="46" t="str">
        <f>MID(T29,1,2)&amp;" "&amp;MID(T29,3,1)&amp;" "&amp;MID(T29,4,2)&amp;" "&amp;MID(T29,6,5)</f>
        <v>07 2 P5 52290</v>
      </c>
      <c r="D29" s="33" t="s">
        <v>57</v>
      </c>
      <c r="E29" s="34"/>
      <c r="F29" s="34">
        <v>6797.2222199999997</v>
      </c>
      <c r="G29" s="34"/>
      <c r="H29" s="34"/>
      <c r="I29" s="34"/>
      <c r="J29" s="34"/>
      <c r="K29" s="34"/>
      <c r="L29" s="34"/>
      <c r="M29" s="34"/>
      <c r="N29" s="34"/>
      <c r="O29" s="34"/>
      <c r="P29" s="34"/>
      <c r="Q29" s="34"/>
      <c r="R29" s="34"/>
      <c r="S29" s="41">
        <f>SUM(E29:R29)</f>
        <v>6797.2222199999997</v>
      </c>
      <c r="T29" s="54" t="s">
        <v>67</v>
      </c>
      <c r="U29" s="3"/>
      <c r="V29" s="3"/>
      <c r="W29" s="3"/>
      <c r="X29" s="3"/>
      <c r="Y29" s="3"/>
      <c r="Z29" s="3"/>
      <c r="AA29" s="3"/>
      <c r="AB29" s="3"/>
      <c r="AC29" s="3"/>
      <c r="AD29" s="3"/>
    </row>
    <row r="30" spans="1:30" ht="37.5" x14ac:dyDescent="0.25">
      <c r="A30" s="57"/>
      <c r="B30" s="58" t="s">
        <v>45</v>
      </c>
      <c r="C30" s="59" t="str">
        <f>MID(T30,1,2)&amp;" "&amp;MID(T30,3,1)&amp;" "&amp;MID(T30,4,2)&amp;" "&amp;MID(T30,6,5)</f>
        <v>07 2 P5 52290</v>
      </c>
      <c r="D30" s="43"/>
      <c r="E30" s="60"/>
      <c r="F30" s="60">
        <v>6729.25</v>
      </c>
      <c r="G30" s="60"/>
      <c r="H30" s="60"/>
      <c r="I30" s="60"/>
      <c r="J30" s="60"/>
      <c r="K30" s="60"/>
      <c r="L30" s="60"/>
      <c r="M30" s="60"/>
      <c r="N30" s="60"/>
      <c r="O30" s="60"/>
      <c r="P30" s="60"/>
      <c r="Q30" s="60"/>
      <c r="R30" s="60"/>
      <c r="S30" s="61">
        <f>SUM(E30:R30)</f>
        <v>6729.25</v>
      </c>
      <c r="T30" s="62" t="s">
        <v>67</v>
      </c>
      <c r="U30" s="3"/>
      <c r="V30" s="3"/>
      <c r="W30" s="3"/>
      <c r="X30" s="3"/>
      <c r="Y30" s="3"/>
      <c r="Z30" s="3"/>
      <c r="AA30" s="3"/>
      <c r="AB30" s="3"/>
      <c r="AC30" s="3"/>
      <c r="AD30" s="3"/>
    </row>
    <row r="31" spans="1:30" ht="150" x14ac:dyDescent="0.25">
      <c r="A31" s="31" t="s">
        <v>68</v>
      </c>
      <c r="B31" s="32" t="s">
        <v>69</v>
      </c>
      <c r="C31" s="46" t="str">
        <f>MID(T31,1,2)&amp;" "&amp;MID(T31,3,1)&amp;" "&amp;MID(T31,4,2)&amp;" "&amp;MID(T31,6,5)</f>
        <v>10 1 F1 70015</v>
      </c>
      <c r="D31" s="33" t="s">
        <v>36</v>
      </c>
      <c r="E31" s="34"/>
      <c r="F31" s="34">
        <v>5000</v>
      </c>
      <c r="G31" s="34">
        <v>3270.68</v>
      </c>
      <c r="H31" s="34"/>
      <c r="I31" s="34"/>
      <c r="J31" s="34"/>
      <c r="K31" s="34"/>
      <c r="L31" s="34">
        <v>7985.99</v>
      </c>
      <c r="M31" s="34"/>
      <c r="N31" s="34">
        <v>1000</v>
      </c>
      <c r="O31" s="34">
        <v>743.33</v>
      </c>
      <c r="P31" s="34">
        <v>2000</v>
      </c>
      <c r="Q31" s="34"/>
      <c r="R31" s="34"/>
      <c r="S31" s="41">
        <f>SUM(E31:R31)</f>
        <v>20000</v>
      </c>
      <c r="T31" s="54" t="s">
        <v>70</v>
      </c>
      <c r="U31" s="3"/>
      <c r="V31" s="3"/>
      <c r="W31" s="3"/>
      <c r="X31" s="3"/>
      <c r="Y31" s="3"/>
      <c r="Z31" s="3"/>
      <c r="AA31" s="3"/>
      <c r="AB31" s="3"/>
      <c r="AC31" s="3"/>
      <c r="AD31" s="3"/>
    </row>
    <row r="32" spans="1:30" ht="162" x14ac:dyDescent="0.25">
      <c r="A32" s="31" t="s">
        <v>71</v>
      </c>
      <c r="B32" s="32" t="s">
        <v>72</v>
      </c>
      <c r="C32" s="46" t="str">
        <f>MID(T32,1,2)&amp;" "&amp;MID(T32,3,1)&amp;" "&amp;MID(T32,4,2)&amp;" "&amp;MID(T32,6,5)</f>
        <v>10 6 01 R4970</v>
      </c>
      <c r="D32" s="33" t="s">
        <v>36</v>
      </c>
      <c r="E32" s="34">
        <v>75436.160910000006</v>
      </c>
      <c r="F32" s="34"/>
      <c r="G32" s="34"/>
      <c r="H32" s="34"/>
      <c r="I32" s="34"/>
      <c r="J32" s="34"/>
      <c r="K32" s="34"/>
      <c r="L32" s="34"/>
      <c r="M32" s="34"/>
      <c r="N32" s="34">
        <v>1126.9764299999999</v>
      </c>
      <c r="O32" s="34"/>
      <c r="P32" s="34"/>
      <c r="Q32" s="34"/>
      <c r="R32" s="34"/>
      <c r="S32" s="41">
        <f>SUM(E32:R32)</f>
        <v>76563.137340000001</v>
      </c>
      <c r="T32" s="54" t="s">
        <v>73</v>
      </c>
      <c r="U32" s="3"/>
      <c r="V32" s="3"/>
      <c r="W32" s="3"/>
      <c r="X32" s="3"/>
      <c r="Y32" s="3"/>
      <c r="Z32" s="3"/>
      <c r="AA32" s="3"/>
      <c r="AB32" s="3"/>
      <c r="AC32" s="3"/>
      <c r="AD32" s="3"/>
    </row>
    <row r="33" spans="1:30" ht="37.5" x14ac:dyDescent="0.25">
      <c r="A33" s="57"/>
      <c r="B33" s="58" t="s">
        <v>74</v>
      </c>
      <c r="C33" s="59" t="str">
        <f>MID(T33,1,2)&amp;" "&amp;MID(T33,3,1)&amp;" "&amp;MID(T33,4,2)&amp;" "&amp;MID(T33,6,5)</f>
        <v>10 6 01 R4970</v>
      </c>
      <c r="D33" s="43"/>
      <c r="E33" s="60">
        <v>27801.488799999999</v>
      </c>
      <c r="F33" s="60"/>
      <c r="G33" s="60"/>
      <c r="H33" s="60"/>
      <c r="I33" s="60"/>
      <c r="J33" s="60"/>
      <c r="K33" s="60"/>
      <c r="L33" s="60"/>
      <c r="M33" s="60"/>
      <c r="N33" s="60">
        <v>464.79379</v>
      </c>
      <c r="O33" s="60"/>
      <c r="P33" s="60"/>
      <c r="Q33" s="60"/>
      <c r="R33" s="60"/>
      <c r="S33" s="61">
        <f>SUM(E33:R33)</f>
        <v>28266.282589999999</v>
      </c>
      <c r="T33" s="62" t="s">
        <v>73</v>
      </c>
      <c r="U33" s="3"/>
      <c r="V33" s="3"/>
      <c r="W33" s="3"/>
      <c r="X33" s="3"/>
      <c r="Y33" s="3"/>
      <c r="Z33" s="3"/>
      <c r="AA33" s="3"/>
      <c r="AB33" s="3"/>
      <c r="AC33" s="3"/>
      <c r="AD33" s="3"/>
    </row>
    <row r="34" spans="1:30" ht="283.5" x14ac:dyDescent="0.25">
      <c r="A34" s="31" t="s">
        <v>75</v>
      </c>
      <c r="B34" s="32" t="s">
        <v>76</v>
      </c>
      <c r="C34" s="46" t="str">
        <f>MID(T34,1,2)&amp;" "&amp;MID(T34,3,1)&amp;" "&amp;MID(T34,4,2)&amp;" "&amp;MID(T34,6,5)</f>
        <v>10 A F3 67483</v>
      </c>
      <c r="D34" s="33" t="s">
        <v>36</v>
      </c>
      <c r="E34" s="34">
        <v>510322.57040000003</v>
      </c>
      <c r="F34" s="34"/>
      <c r="G34" s="34"/>
      <c r="H34" s="34"/>
      <c r="I34" s="34"/>
      <c r="J34" s="34"/>
      <c r="K34" s="34"/>
      <c r="L34" s="34"/>
      <c r="M34" s="34"/>
      <c r="N34" s="34"/>
      <c r="O34" s="34"/>
      <c r="P34" s="34"/>
      <c r="Q34" s="34"/>
      <c r="R34" s="34"/>
      <c r="S34" s="41">
        <f>SUM(E34:R34)</f>
        <v>510322.57040000003</v>
      </c>
      <c r="T34" s="54" t="s">
        <v>77</v>
      </c>
      <c r="U34" s="3"/>
      <c r="V34" s="3"/>
      <c r="W34" s="3"/>
      <c r="X34" s="3"/>
      <c r="Y34" s="3"/>
      <c r="Z34" s="3"/>
      <c r="AA34" s="3"/>
      <c r="AB34" s="3"/>
      <c r="AC34" s="3"/>
      <c r="AD34" s="3"/>
    </row>
    <row r="35" spans="1:30" ht="37.5" x14ac:dyDescent="0.25">
      <c r="A35" s="57"/>
      <c r="B35" s="58" t="s">
        <v>78</v>
      </c>
      <c r="C35" s="59" t="str">
        <f>MID(T35,1,2)&amp;" "&amp;MID(T35,3,1)&amp;" "&amp;MID(T35,4,2)&amp;" "&amp;MID(T35,6,5)</f>
        <v>10 A F3 67483</v>
      </c>
      <c r="D35" s="43"/>
      <c r="E35" s="60">
        <v>510322.57040000003</v>
      </c>
      <c r="F35" s="60"/>
      <c r="G35" s="60"/>
      <c r="H35" s="60"/>
      <c r="I35" s="60"/>
      <c r="J35" s="60"/>
      <c r="K35" s="60"/>
      <c r="L35" s="60"/>
      <c r="M35" s="60"/>
      <c r="N35" s="60"/>
      <c r="O35" s="60"/>
      <c r="P35" s="60"/>
      <c r="Q35" s="60"/>
      <c r="R35" s="60"/>
      <c r="S35" s="61">
        <f>SUM(E35:R35)</f>
        <v>510322.57040000003</v>
      </c>
      <c r="T35" s="62" t="s">
        <v>77</v>
      </c>
      <c r="U35" s="3"/>
      <c r="V35" s="3"/>
      <c r="W35" s="3"/>
      <c r="X35" s="3"/>
      <c r="Y35" s="3"/>
      <c r="Z35" s="3"/>
      <c r="AA35" s="3"/>
      <c r="AB35" s="3"/>
      <c r="AC35" s="3"/>
      <c r="AD35" s="3"/>
    </row>
    <row r="36" spans="1:30" ht="243" x14ac:dyDescent="0.25">
      <c r="A36" s="31" t="s">
        <v>79</v>
      </c>
      <c r="B36" s="32" t="s">
        <v>80</v>
      </c>
      <c r="C36" s="46" t="str">
        <f>MID(T36,1,2)&amp;" "&amp;MID(T36,3,1)&amp;" "&amp;MID(T36,4,2)&amp;" "&amp;MID(T36,6,5)</f>
        <v>10 A F3 67484</v>
      </c>
      <c r="D36" s="33" t="s">
        <v>36</v>
      </c>
      <c r="E36" s="34">
        <v>5503.2257</v>
      </c>
      <c r="F36" s="34"/>
      <c r="G36" s="34"/>
      <c r="H36" s="34"/>
      <c r="I36" s="34"/>
      <c r="J36" s="34"/>
      <c r="K36" s="34"/>
      <c r="L36" s="34"/>
      <c r="M36" s="34"/>
      <c r="N36" s="34"/>
      <c r="O36" s="34"/>
      <c r="P36" s="34"/>
      <c r="Q36" s="34"/>
      <c r="R36" s="34"/>
      <c r="S36" s="41">
        <f>SUM(E36:R36)</f>
        <v>5503.2257</v>
      </c>
      <c r="T36" s="54" t="s">
        <v>81</v>
      </c>
      <c r="U36" s="3"/>
      <c r="V36" s="3"/>
      <c r="W36" s="3"/>
      <c r="X36" s="3"/>
      <c r="Y36" s="3"/>
      <c r="Z36" s="3"/>
      <c r="AA36" s="3"/>
      <c r="AB36" s="3"/>
      <c r="AC36" s="3"/>
      <c r="AD36" s="3"/>
    </row>
    <row r="37" spans="1:30" ht="283.5" x14ac:dyDescent="0.25">
      <c r="A37" s="31" t="s">
        <v>82</v>
      </c>
      <c r="B37" s="32" t="s">
        <v>83</v>
      </c>
      <c r="C37" s="46" t="str">
        <f>MID(T37,1,2)&amp;" "&amp;MID(T37,3,1)&amp;" "&amp;MID(T37,4,2)&amp;" "&amp;MID(T37,6,5)</f>
        <v>11 1 03 40060</v>
      </c>
      <c r="D37" s="33" t="s">
        <v>84</v>
      </c>
      <c r="E37" s="34">
        <v>54465.5</v>
      </c>
      <c r="F37" s="34">
        <v>2098.9</v>
      </c>
      <c r="G37" s="34">
        <v>99.3</v>
      </c>
      <c r="H37" s="34">
        <v>4091.6</v>
      </c>
      <c r="I37" s="34"/>
      <c r="J37" s="34"/>
      <c r="K37" s="34">
        <v>156.9</v>
      </c>
      <c r="L37" s="34">
        <v>3315.6</v>
      </c>
      <c r="M37" s="34">
        <v>13720.4</v>
      </c>
      <c r="N37" s="34">
        <v>7002.3</v>
      </c>
      <c r="O37" s="34"/>
      <c r="P37" s="34"/>
      <c r="Q37" s="34"/>
      <c r="R37" s="34">
        <v>250.5</v>
      </c>
      <c r="S37" s="41">
        <f>SUM(E37:R37)</f>
        <v>85201</v>
      </c>
      <c r="T37" s="54" t="s">
        <v>85</v>
      </c>
      <c r="U37" s="3"/>
      <c r="V37" s="3"/>
      <c r="W37" s="3"/>
      <c r="X37" s="3"/>
      <c r="Y37" s="3"/>
      <c r="Z37" s="3"/>
      <c r="AA37" s="3"/>
      <c r="AB37" s="3"/>
      <c r="AC37" s="3"/>
      <c r="AD37" s="3"/>
    </row>
    <row r="38" spans="1:30" ht="303.75" x14ac:dyDescent="0.25">
      <c r="A38" s="31" t="s">
        <v>86</v>
      </c>
      <c r="B38" s="32" t="s">
        <v>87</v>
      </c>
      <c r="C38" s="46" t="str">
        <f>MID(T38,1,2)&amp;" "&amp;MID(T38,3,1)&amp;" "&amp;MID(T38,4,2)&amp;" "&amp;MID(T38,6,5)</f>
        <v>11 1 07 40060</v>
      </c>
      <c r="D38" s="33" t="s">
        <v>84</v>
      </c>
      <c r="E38" s="34">
        <v>1764</v>
      </c>
      <c r="F38" s="34"/>
      <c r="G38" s="34"/>
      <c r="H38" s="34"/>
      <c r="I38" s="34"/>
      <c r="J38" s="34">
        <v>2700</v>
      </c>
      <c r="K38" s="34"/>
      <c r="L38" s="34"/>
      <c r="M38" s="34">
        <v>6884.2</v>
      </c>
      <c r="N38" s="34">
        <v>490</v>
      </c>
      <c r="O38" s="34"/>
      <c r="P38" s="34"/>
      <c r="Q38" s="34"/>
      <c r="R38" s="34"/>
      <c r="S38" s="41">
        <f>SUM(E38:R38)</f>
        <v>11838.2</v>
      </c>
      <c r="T38" s="54" t="s">
        <v>88</v>
      </c>
      <c r="U38" s="3"/>
      <c r="V38" s="3"/>
      <c r="W38" s="3"/>
      <c r="X38" s="3"/>
      <c r="Y38" s="3"/>
      <c r="Z38" s="3"/>
      <c r="AA38" s="3"/>
      <c r="AB38" s="3"/>
      <c r="AC38" s="3"/>
      <c r="AD38" s="3"/>
    </row>
    <row r="39" spans="1:30" ht="162" x14ac:dyDescent="0.25">
      <c r="A39" s="31" t="s">
        <v>89</v>
      </c>
      <c r="B39" s="32" t="s">
        <v>90</v>
      </c>
      <c r="C39" s="46" t="str">
        <f>MID(T39,1,2)&amp;" "&amp;MID(T39,3,1)&amp;" "&amp;MID(T39,4,2)&amp;" "&amp;MID(T39,6,5)</f>
        <v>11 2 F5 52430</v>
      </c>
      <c r="D39" s="33" t="s">
        <v>84</v>
      </c>
      <c r="E39" s="34"/>
      <c r="F39" s="34"/>
      <c r="G39" s="34"/>
      <c r="H39" s="34"/>
      <c r="I39" s="34">
        <v>485.98200000000003</v>
      </c>
      <c r="J39" s="34"/>
      <c r="K39" s="34"/>
      <c r="L39" s="34"/>
      <c r="M39" s="34"/>
      <c r="N39" s="34">
        <v>33554.300000000003</v>
      </c>
      <c r="O39" s="34"/>
      <c r="P39" s="34"/>
      <c r="Q39" s="34"/>
      <c r="R39" s="34"/>
      <c r="S39" s="41">
        <f>SUM(E39:R39)</f>
        <v>34040.282000000007</v>
      </c>
      <c r="T39" s="54" t="s">
        <v>91</v>
      </c>
      <c r="U39" s="3"/>
      <c r="V39" s="3"/>
      <c r="W39" s="3"/>
      <c r="X39" s="3"/>
      <c r="Y39" s="3"/>
      <c r="Z39" s="3"/>
      <c r="AA39" s="3"/>
      <c r="AB39" s="3"/>
      <c r="AC39" s="3"/>
      <c r="AD39" s="3"/>
    </row>
    <row r="40" spans="1:30" ht="162" x14ac:dyDescent="0.25">
      <c r="A40" s="31" t="s">
        <v>92</v>
      </c>
      <c r="B40" s="32" t="s">
        <v>90</v>
      </c>
      <c r="C40" s="46" t="str">
        <f>MID(T40,1,2)&amp;" "&amp;MID(T40,3,1)&amp;" "&amp;MID(T40,4,2)&amp;" "&amp;MID(T40,6,5)</f>
        <v>11 2 G5 52430</v>
      </c>
      <c r="D40" s="33" t="s">
        <v>84</v>
      </c>
      <c r="E40" s="34"/>
      <c r="F40" s="34"/>
      <c r="G40" s="34"/>
      <c r="H40" s="34"/>
      <c r="I40" s="34"/>
      <c r="J40" s="34"/>
      <c r="K40" s="34"/>
      <c r="L40" s="34"/>
      <c r="M40" s="34"/>
      <c r="N40" s="34">
        <v>22000</v>
      </c>
      <c r="O40" s="34"/>
      <c r="P40" s="34"/>
      <c r="Q40" s="34"/>
      <c r="R40" s="34"/>
      <c r="S40" s="41">
        <f>SUM(E40:R40)</f>
        <v>22000</v>
      </c>
      <c r="T40" s="54" t="s">
        <v>93</v>
      </c>
      <c r="U40" s="3"/>
      <c r="V40" s="3"/>
      <c r="W40" s="3"/>
      <c r="X40" s="3"/>
      <c r="Y40" s="3"/>
      <c r="Z40" s="3"/>
      <c r="AA40" s="3"/>
      <c r="AB40" s="3"/>
      <c r="AC40" s="3"/>
      <c r="AD40" s="3"/>
    </row>
    <row r="41" spans="1:30" ht="37.5" x14ac:dyDescent="0.25">
      <c r="A41" s="57"/>
      <c r="B41" s="58" t="s">
        <v>45</v>
      </c>
      <c r="C41" s="59" t="str">
        <f>MID(T41,1,2)&amp;" "&amp;MID(T41,3,1)&amp;" "&amp;MID(T41,4,2)&amp;" "&amp;MID(T41,6,5)</f>
        <v>11 2 G5 52430</v>
      </c>
      <c r="D41" s="43"/>
      <c r="E41" s="60"/>
      <c r="F41" s="60"/>
      <c r="G41" s="60"/>
      <c r="H41" s="60"/>
      <c r="I41" s="60"/>
      <c r="J41" s="60"/>
      <c r="K41" s="60"/>
      <c r="L41" s="60"/>
      <c r="M41" s="60"/>
      <c r="N41" s="60">
        <v>22000</v>
      </c>
      <c r="O41" s="60"/>
      <c r="P41" s="60"/>
      <c r="Q41" s="60"/>
      <c r="R41" s="60"/>
      <c r="S41" s="61">
        <f>SUM(E41:R41)</f>
        <v>22000</v>
      </c>
      <c r="T41" s="62" t="s">
        <v>93</v>
      </c>
      <c r="U41" s="3"/>
      <c r="V41" s="3"/>
      <c r="W41" s="3"/>
      <c r="X41" s="3"/>
      <c r="Y41" s="3"/>
      <c r="Z41" s="3"/>
      <c r="AA41" s="3"/>
      <c r="AB41" s="3"/>
      <c r="AC41" s="3"/>
      <c r="AD41" s="3"/>
    </row>
    <row r="42" spans="1:30" ht="222.75" x14ac:dyDescent="0.25">
      <c r="A42" s="31" t="s">
        <v>94</v>
      </c>
      <c r="B42" s="32" t="s">
        <v>95</v>
      </c>
      <c r="C42" s="46" t="str">
        <f>MID(T42,1,2)&amp;" "&amp;MID(T42,3,1)&amp;" "&amp;MID(T42,4,2)&amp;" "&amp;MID(T42,6,5)</f>
        <v>12 1 05 40060</v>
      </c>
      <c r="D42" s="33" t="s">
        <v>96</v>
      </c>
      <c r="E42" s="34"/>
      <c r="F42" s="34">
        <v>8000</v>
      </c>
      <c r="G42" s="34"/>
      <c r="H42" s="34"/>
      <c r="I42" s="34"/>
      <c r="J42" s="34"/>
      <c r="K42" s="34"/>
      <c r="L42" s="34">
        <v>1500</v>
      </c>
      <c r="M42" s="34"/>
      <c r="N42" s="34"/>
      <c r="O42" s="34">
        <v>20000</v>
      </c>
      <c r="P42" s="34"/>
      <c r="Q42" s="34"/>
      <c r="R42" s="34"/>
      <c r="S42" s="41">
        <f>SUM(E42:R42)</f>
        <v>29500</v>
      </c>
      <c r="T42" s="54" t="s">
        <v>97</v>
      </c>
      <c r="U42" s="3"/>
      <c r="V42" s="3"/>
      <c r="W42" s="3"/>
      <c r="X42" s="3"/>
      <c r="Y42" s="3"/>
      <c r="Z42" s="3"/>
      <c r="AA42" s="3"/>
      <c r="AB42" s="3"/>
      <c r="AC42" s="3"/>
      <c r="AD42" s="3"/>
    </row>
    <row r="43" spans="1:30" ht="263.25" x14ac:dyDescent="0.25">
      <c r="A43" s="31" t="s">
        <v>98</v>
      </c>
      <c r="B43" s="32" t="s">
        <v>99</v>
      </c>
      <c r="C43" s="46" t="str">
        <f>MID(T43,1,2)&amp;" "&amp;MID(T43,3,1)&amp;" "&amp;MID(T43,4,2)&amp;" "&amp;MID(T43,6,5)</f>
        <v>12 2 06 40060</v>
      </c>
      <c r="D43" s="33" t="s">
        <v>96</v>
      </c>
      <c r="E43" s="34"/>
      <c r="F43" s="34"/>
      <c r="G43" s="34"/>
      <c r="H43" s="34"/>
      <c r="I43" s="34"/>
      <c r="J43" s="34">
        <v>14300</v>
      </c>
      <c r="K43" s="34"/>
      <c r="L43" s="34"/>
      <c r="M43" s="34"/>
      <c r="N43" s="34"/>
      <c r="O43" s="34"/>
      <c r="P43" s="34"/>
      <c r="Q43" s="34"/>
      <c r="R43" s="34"/>
      <c r="S43" s="41">
        <f>SUM(E43:R43)</f>
        <v>14300</v>
      </c>
      <c r="T43" s="54" t="s">
        <v>100</v>
      </c>
      <c r="U43" s="3"/>
      <c r="V43" s="3"/>
      <c r="W43" s="3"/>
      <c r="X43" s="3"/>
      <c r="Y43" s="3"/>
      <c r="Z43" s="3"/>
      <c r="AA43" s="3"/>
      <c r="AB43" s="3"/>
      <c r="AC43" s="3"/>
      <c r="AD43" s="3"/>
    </row>
    <row r="44" spans="1:30" ht="263.25" x14ac:dyDescent="0.25">
      <c r="A44" s="31" t="s">
        <v>101</v>
      </c>
      <c r="B44" s="32" t="s">
        <v>102</v>
      </c>
      <c r="C44" s="46" t="str">
        <f>MID(T44,1,2)&amp;" "&amp;MID(T44,3,1)&amp;" "&amp;MID(T44,4,2)&amp;" "&amp;MID(T44,6,5)</f>
        <v>12 2 08 40060</v>
      </c>
      <c r="D44" s="33" t="s">
        <v>96</v>
      </c>
      <c r="E44" s="34"/>
      <c r="F44" s="34">
        <v>55000</v>
      </c>
      <c r="G44" s="34"/>
      <c r="H44" s="34"/>
      <c r="I44" s="34"/>
      <c r="J44" s="34"/>
      <c r="K44" s="34"/>
      <c r="L44" s="34"/>
      <c r="M44" s="34"/>
      <c r="N44" s="34"/>
      <c r="O44" s="34"/>
      <c r="P44" s="34"/>
      <c r="Q44" s="34"/>
      <c r="R44" s="34"/>
      <c r="S44" s="41">
        <f>SUM(E44:R44)</f>
        <v>55000</v>
      </c>
      <c r="T44" s="54" t="s">
        <v>103</v>
      </c>
      <c r="U44" s="3"/>
      <c r="V44" s="3"/>
      <c r="W44" s="3"/>
      <c r="X44" s="3"/>
      <c r="Y44" s="3"/>
      <c r="Z44" s="3"/>
      <c r="AA44" s="3"/>
      <c r="AB44" s="3"/>
      <c r="AC44" s="3"/>
      <c r="AD44" s="3"/>
    </row>
    <row r="45" spans="1:30" ht="364.5" x14ac:dyDescent="0.25">
      <c r="A45" s="31" t="s">
        <v>104</v>
      </c>
      <c r="B45" s="32" t="s">
        <v>105</v>
      </c>
      <c r="C45" s="46" t="str">
        <f>MID(T45,1,2)&amp;" "&amp;MID(T45,3,1)&amp;" "&amp;MID(T45,4,2)&amp;" "&amp;MID(T45,6,5)</f>
        <v>16 3 10 40060</v>
      </c>
      <c r="D45" s="33" t="s">
        <v>26</v>
      </c>
      <c r="E45" s="34"/>
      <c r="F45" s="34"/>
      <c r="G45" s="34"/>
      <c r="H45" s="34"/>
      <c r="I45" s="34"/>
      <c r="J45" s="34"/>
      <c r="K45" s="34"/>
      <c r="L45" s="34"/>
      <c r="M45" s="34"/>
      <c r="N45" s="34"/>
      <c r="O45" s="34">
        <v>1000</v>
      </c>
      <c r="P45" s="34"/>
      <c r="Q45" s="34">
        <v>1000</v>
      </c>
      <c r="R45" s="34"/>
      <c r="S45" s="41">
        <f>SUM(E45:R45)</f>
        <v>2000</v>
      </c>
      <c r="T45" s="54" t="s">
        <v>106</v>
      </c>
      <c r="U45" s="3"/>
      <c r="V45" s="3"/>
      <c r="W45" s="3"/>
      <c r="X45" s="3"/>
      <c r="Y45" s="3"/>
      <c r="Z45" s="3"/>
      <c r="AA45" s="3"/>
      <c r="AB45" s="3"/>
      <c r="AC45" s="3"/>
      <c r="AD45" s="3"/>
    </row>
    <row r="46" spans="1:30" ht="243" x14ac:dyDescent="0.25">
      <c r="A46" s="31" t="s">
        <v>107</v>
      </c>
      <c r="B46" s="32" t="s">
        <v>108</v>
      </c>
      <c r="C46" s="46" t="str">
        <f>MID(T46,1,2)&amp;" "&amp;MID(T46,3,1)&amp;" "&amp;MID(T46,4,2)&amp;" "&amp;MID(T46,6,5)</f>
        <v>16 4 04 40060</v>
      </c>
      <c r="D46" s="33" t="s">
        <v>96</v>
      </c>
      <c r="E46" s="34">
        <v>1047.2</v>
      </c>
      <c r="F46" s="34"/>
      <c r="G46" s="34"/>
      <c r="H46" s="34"/>
      <c r="I46" s="34"/>
      <c r="J46" s="34"/>
      <c r="K46" s="34"/>
      <c r="L46" s="34"/>
      <c r="M46" s="34">
        <v>127.84</v>
      </c>
      <c r="N46" s="34"/>
      <c r="O46" s="34"/>
      <c r="P46" s="34"/>
      <c r="Q46" s="34"/>
      <c r="R46" s="34"/>
      <c r="S46" s="41">
        <f>SUM(E46:R46)</f>
        <v>1175.04</v>
      </c>
      <c r="T46" s="54" t="s">
        <v>109</v>
      </c>
      <c r="U46" s="3"/>
      <c r="V46" s="3"/>
      <c r="W46" s="3"/>
      <c r="X46" s="3"/>
      <c r="Y46" s="3"/>
      <c r="Z46" s="3"/>
      <c r="AA46" s="3"/>
      <c r="AB46" s="3"/>
      <c r="AC46" s="3"/>
      <c r="AD46" s="3"/>
    </row>
    <row r="47" spans="1:30" ht="263.25" x14ac:dyDescent="0.25">
      <c r="A47" s="31" t="s">
        <v>110</v>
      </c>
      <c r="B47" s="32" t="s">
        <v>111</v>
      </c>
      <c r="C47" s="46" t="str">
        <f>MID(T47,1,2)&amp;" "&amp;MID(T47,3,1)&amp;" "&amp;MID(T47,4,2)&amp;" "&amp;MID(T47,6,5)</f>
        <v>16 4 06 40060</v>
      </c>
      <c r="D47" s="33" t="s">
        <v>112</v>
      </c>
      <c r="E47" s="34">
        <v>500</v>
      </c>
      <c r="F47" s="34"/>
      <c r="G47" s="34"/>
      <c r="H47" s="34"/>
      <c r="I47" s="34"/>
      <c r="J47" s="34">
        <v>50</v>
      </c>
      <c r="K47" s="34"/>
      <c r="L47" s="34">
        <v>25</v>
      </c>
      <c r="M47" s="34">
        <v>150</v>
      </c>
      <c r="N47" s="34">
        <v>100</v>
      </c>
      <c r="O47" s="34"/>
      <c r="P47" s="34"/>
      <c r="Q47" s="34">
        <v>20</v>
      </c>
      <c r="R47" s="34"/>
      <c r="S47" s="41">
        <f>SUM(E47:R47)</f>
        <v>845</v>
      </c>
      <c r="T47" s="54" t="s">
        <v>113</v>
      </c>
      <c r="U47" s="3"/>
      <c r="V47" s="3"/>
      <c r="W47" s="3"/>
      <c r="X47" s="3"/>
      <c r="Y47" s="3"/>
      <c r="Z47" s="3"/>
      <c r="AA47" s="3"/>
      <c r="AB47" s="3"/>
      <c r="AC47" s="3"/>
      <c r="AD47" s="3"/>
    </row>
    <row r="48" spans="1:30" ht="303.75" x14ac:dyDescent="0.25">
      <c r="A48" s="31" t="s">
        <v>114</v>
      </c>
      <c r="B48" s="32" t="s">
        <v>115</v>
      </c>
      <c r="C48" s="46" t="str">
        <f>MID(T48,1,2)&amp;" "&amp;MID(T48,3,1)&amp;" "&amp;MID(T48,4,2)&amp;" "&amp;MID(T48,6,5)</f>
        <v>16 6 01 40060</v>
      </c>
      <c r="D48" s="33" t="s">
        <v>112</v>
      </c>
      <c r="E48" s="34">
        <v>100</v>
      </c>
      <c r="F48" s="34"/>
      <c r="G48" s="34"/>
      <c r="H48" s="34">
        <v>150</v>
      </c>
      <c r="I48" s="34"/>
      <c r="J48" s="34"/>
      <c r="K48" s="34"/>
      <c r="L48" s="34"/>
      <c r="M48" s="34">
        <v>85</v>
      </c>
      <c r="N48" s="34"/>
      <c r="O48" s="34"/>
      <c r="P48" s="34"/>
      <c r="Q48" s="34"/>
      <c r="R48" s="34"/>
      <c r="S48" s="41">
        <f>SUM(E48:R48)</f>
        <v>335</v>
      </c>
      <c r="T48" s="54" t="s">
        <v>116</v>
      </c>
      <c r="U48" s="3"/>
      <c r="V48" s="3"/>
      <c r="W48" s="3"/>
      <c r="X48" s="3"/>
      <c r="Y48" s="3"/>
      <c r="Z48" s="3"/>
      <c r="AA48" s="3"/>
      <c r="AB48" s="3"/>
      <c r="AC48" s="3"/>
      <c r="AD48" s="3"/>
    </row>
    <row r="49" spans="1:30" ht="222.75" x14ac:dyDescent="0.25">
      <c r="A49" s="31" t="s">
        <v>117</v>
      </c>
      <c r="B49" s="32" t="s">
        <v>118</v>
      </c>
      <c r="C49" s="46" t="str">
        <f>MID(T49,1,2)&amp;" "&amp;MID(T49,3,1)&amp;" "&amp;MID(T49,4,2)&amp;" "&amp;MID(T49,6,5)</f>
        <v>18 1 01 40060</v>
      </c>
      <c r="D49" s="33" t="s">
        <v>119</v>
      </c>
      <c r="E49" s="34"/>
      <c r="F49" s="34"/>
      <c r="G49" s="34">
        <v>348.64024000000001</v>
      </c>
      <c r="H49" s="34"/>
      <c r="I49" s="34"/>
      <c r="J49" s="34"/>
      <c r="K49" s="34">
        <v>390.00432999999998</v>
      </c>
      <c r="L49" s="34"/>
      <c r="M49" s="34"/>
      <c r="N49" s="34"/>
      <c r="O49" s="34"/>
      <c r="P49" s="34"/>
      <c r="Q49" s="34">
        <v>364.14519999999999</v>
      </c>
      <c r="R49" s="34"/>
      <c r="S49" s="41">
        <f>SUM(E49:R49)</f>
        <v>1102.7897699999999</v>
      </c>
      <c r="T49" s="54" t="s">
        <v>120</v>
      </c>
      <c r="U49" s="3"/>
      <c r="V49" s="3"/>
      <c r="W49" s="3"/>
      <c r="X49" s="3"/>
      <c r="Y49" s="3"/>
      <c r="Z49" s="3"/>
      <c r="AA49" s="3"/>
      <c r="AB49" s="3"/>
      <c r="AC49" s="3"/>
      <c r="AD49" s="3"/>
    </row>
    <row r="50" spans="1:30" ht="202.5" x14ac:dyDescent="0.25">
      <c r="A50" s="31" t="s">
        <v>121</v>
      </c>
      <c r="B50" s="32" t="s">
        <v>122</v>
      </c>
      <c r="C50" s="46" t="str">
        <f>MID(T50,1,2)&amp;" "&amp;MID(T50,3,1)&amp;" "&amp;MID(T50,4,2)&amp;" "&amp;MID(T50,6,5)</f>
        <v>21 3 03 40040</v>
      </c>
      <c r="D50" s="33" t="s">
        <v>123</v>
      </c>
      <c r="E50" s="34">
        <v>380580</v>
      </c>
      <c r="F50" s="34">
        <v>466770</v>
      </c>
      <c r="G50" s="34">
        <v>235204</v>
      </c>
      <c r="H50" s="34">
        <v>88276</v>
      </c>
      <c r="I50" s="34">
        <v>29713</v>
      </c>
      <c r="J50" s="34">
        <v>196774</v>
      </c>
      <c r="K50" s="34">
        <v>122566</v>
      </c>
      <c r="L50" s="34">
        <v>44406</v>
      </c>
      <c r="M50" s="34">
        <v>238766</v>
      </c>
      <c r="N50" s="34">
        <v>63003</v>
      </c>
      <c r="O50" s="34">
        <v>148059</v>
      </c>
      <c r="P50" s="34">
        <v>89506</v>
      </c>
      <c r="Q50" s="34">
        <v>75744</v>
      </c>
      <c r="R50" s="34">
        <v>147802</v>
      </c>
      <c r="S50" s="41">
        <f>SUM(E50:R50)</f>
        <v>2327169</v>
      </c>
      <c r="T50" s="54" t="s">
        <v>124</v>
      </c>
      <c r="U50" s="3"/>
      <c r="V50" s="3"/>
      <c r="W50" s="3"/>
      <c r="X50" s="3"/>
      <c r="Y50" s="3"/>
      <c r="Z50" s="3"/>
      <c r="AA50" s="3"/>
      <c r="AB50" s="3"/>
      <c r="AC50" s="3"/>
      <c r="AD50" s="3"/>
    </row>
    <row r="51" spans="1:30" ht="150" x14ac:dyDescent="0.25">
      <c r="A51" s="31" t="s">
        <v>125</v>
      </c>
      <c r="B51" s="32" t="s">
        <v>126</v>
      </c>
      <c r="C51" s="46" t="str">
        <f>MID(T51,1,2)&amp;" "&amp;MID(T51,3,1)&amp;" "&amp;MID(T51,4,2)&amp;" "&amp;MID(T51,6,5)</f>
        <v>24 1 F2 55550</v>
      </c>
      <c r="D51" s="33" t="s">
        <v>36</v>
      </c>
      <c r="E51" s="34">
        <v>50935.929920000002</v>
      </c>
      <c r="F51" s="34"/>
      <c r="G51" s="34"/>
      <c r="H51" s="34"/>
      <c r="I51" s="34"/>
      <c r="J51" s="34"/>
      <c r="K51" s="34"/>
      <c r="L51" s="34"/>
      <c r="M51" s="34">
        <v>8055.99377</v>
      </c>
      <c r="N51" s="34">
        <v>1544.7698600000001</v>
      </c>
      <c r="O51" s="34"/>
      <c r="P51" s="34"/>
      <c r="Q51" s="34"/>
      <c r="R51" s="34"/>
      <c r="S51" s="41">
        <f>SUM(E51:R51)</f>
        <v>60536.693550000004</v>
      </c>
      <c r="T51" s="54" t="s">
        <v>127</v>
      </c>
      <c r="U51" s="3"/>
      <c r="V51" s="3"/>
      <c r="W51" s="3"/>
      <c r="X51" s="3"/>
      <c r="Y51" s="3"/>
      <c r="Z51" s="3"/>
      <c r="AA51" s="3"/>
      <c r="AB51" s="3"/>
      <c r="AC51" s="3"/>
      <c r="AD51" s="3"/>
    </row>
    <row r="52" spans="1:30" ht="37.5" x14ac:dyDescent="0.25">
      <c r="A52" s="57"/>
      <c r="B52" s="58" t="s">
        <v>45</v>
      </c>
      <c r="C52" s="59" t="str">
        <f>MID(T52,1,2)&amp;" "&amp;MID(T52,3,1)&amp;" "&amp;MID(T52,4,2)&amp;" "&amp;MID(T52,6,5)</f>
        <v>24 1 F2 55550</v>
      </c>
      <c r="D52" s="43"/>
      <c r="E52" s="60">
        <v>48026.788180000003</v>
      </c>
      <c r="F52" s="60"/>
      <c r="G52" s="60"/>
      <c r="H52" s="60"/>
      <c r="I52" s="60"/>
      <c r="J52" s="60"/>
      <c r="K52" s="60"/>
      <c r="L52" s="60"/>
      <c r="M52" s="60">
        <v>7595.8857900000003</v>
      </c>
      <c r="N52" s="60">
        <v>1456.5422699999999</v>
      </c>
      <c r="O52" s="60"/>
      <c r="P52" s="60"/>
      <c r="Q52" s="60"/>
      <c r="R52" s="60"/>
      <c r="S52" s="61">
        <f>SUM(E52:R52)</f>
        <v>57079.216240000002</v>
      </c>
      <c r="T52" s="62" t="s">
        <v>127</v>
      </c>
      <c r="U52" s="3"/>
      <c r="V52" s="3"/>
      <c r="W52" s="3"/>
      <c r="X52" s="3"/>
      <c r="Y52" s="3"/>
      <c r="Z52" s="3"/>
      <c r="AA52" s="3"/>
      <c r="AB52" s="3"/>
      <c r="AC52" s="3"/>
      <c r="AD52" s="3"/>
    </row>
    <row r="53" spans="1:30" ht="303.75" x14ac:dyDescent="0.25">
      <c r="A53" s="31" t="s">
        <v>128</v>
      </c>
      <c r="B53" s="32" t="s">
        <v>129</v>
      </c>
      <c r="C53" s="46" t="str">
        <f>MID(T53,1,2)&amp;" "&amp;MID(T53,3,1)&amp;" "&amp;MID(T53,4,2)&amp;" "&amp;MID(T53,6,5)</f>
        <v>24 2 01 40060</v>
      </c>
      <c r="D53" s="33" t="s">
        <v>96</v>
      </c>
      <c r="E53" s="34">
        <v>68905.088000000003</v>
      </c>
      <c r="F53" s="34"/>
      <c r="G53" s="34"/>
      <c r="H53" s="34"/>
      <c r="I53" s="34"/>
      <c r="J53" s="34"/>
      <c r="K53" s="34"/>
      <c r="L53" s="34"/>
      <c r="M53" s="34">
        <v>15000</v>
      </c>
      <c r="N53" s="34">
        <v>10000</v>
      </c>
      <c r="O53" s="34"/>
      <c r="P53" s="34"/>
      <c r="Q53" s="34"/>
      <c r="R53" s="34"/>
      <c r="S53" s="41">
        <f>SUM(E53:R53)</f>
        <v>93905.088000000003</v>
      </c>
      <c r="T53" s="54" t="s">
        <v>130</v>
      </c>
      <c r="U53" s="3"/>
      <c r="V53" s="3"/>
      <c r="W53" s="3"/>
      <c r="X53" s="3"/>
      <c r="Y53" s="3"/>
      <c r="Z53" s="3"/>
      <c r="AA53" s="3"/>
      <c r="AB53" s="3"/>
      <c r="AC53" s="3"/>
      <c r="AD53" s="3"/>
    </row>
    <row r="54" spans="1:30" ht="20.25" x14ac:dyDescent="0.25">
      <c r="A54" s="36"/>
      <c r="B54" s="37" t="s">
        <v>19</v>
      </c>
      <c r="C54" s="47" t="str">
        <f>MID(T54,1,2)&amp;" "&amp;MID(T54,3,1)&amp;" "&amp;MID(T54,4,2)&amp;" "&amp;MID(T54,6,5)</f>
        <v xml:space="preserve">   </v>
      </c>
      <c r="D54" s="44"/>
      <c r="E54" s="35">
        <v>1324516.05669</v>
      </c>
      <c r="F54" s="35">
        <v>611629.87675000005</v>
      </c>
      <c r="G54" s="35">
        <v>244073.65199000001</v>
      </c>
      <c r="H54" s="35">
        <v>100324.64719</v>
      </c>
      <c r="I54" s="35">
        <v>32273.951969999998</v>
      </c>
      <c r="J54" s="35">
        <v>221829.69018000001</v>
      </c>
      <c r="K54" s="35">
        <v>143141.04517</v>
      </c>
      <c r="L54" s="35">
        <v>58472.603430000003</v>
      </c>
      <c r="M54" s="35">
        <v>287166.97360999999</v>
      </c>
      <c r="N54" s="35">
        <v>142152.84078</v>
      </c>
      <c r="O54" s="35">
        <v>181245.60897999999</v>
      </c>
      <c r="P54" s="35">
        <v>96630.803270000004</v>
      </c>
      <c r="Q54" s="35">
        <v>82535.151589999994</v>
      </c>
      <c r="R54" s="35">
        <v>160458.64662000001</v>
      </c>
      <c r="S54" s="35">
        <f>SUM(E54:R54)</f>
        <v>3686451.5482199993</v>
      </c>
      <c r="T54" s="55"/>
      <c r="U54" s="3"/>
      <c r="V54" s="3"/>
      <c r="W54" s="3"/>
      <c r="X54" s="3"/>
      <c r="Y54" s="3"/>
      <c r="Z54" s="3"/>
      <c r="AA54" s="3"/>
      <c r="AB54" s="3"/>
      <c r="AC54" s="3"/>
      <c r="AD54" s="3"/>
    </row>
    <row r="55" spans="1:30" ht="20.25" x14ac:dyDescent="0.25">
      <c r="A55" s="36"/>
      <c r="B55" s="37" t="s">
        <v>131</v>
      </c>
      <c r="C55" s="47" t="str">
        <f>MID(T55,1,2)&amp;" "&amp;MID(T55,3,1)&amp;" "&amp;MID(T55,4,2)&amp;" "&amp;MID(T55,6,5)</f>
        <v xml:space="preserve">   </v>
      </c>
      <c r="D55" s="44"/>
      <c r="E55" s="35">
        <v>738365.20930999995</v>
      </c>
      <c r="F55" s="35">
        <v>594963.77349000005</v>
      </c>
      <c r="G55" s="35">
        <v>243436.01104000001</v>
      </c>
      <c r="H55" s="35">
        <v>100324.64719</v>
      </c>
      <c r="I55" s="35">
        <v>32273.951969999998</v>
      </c>
      <c r="J55" s="35">
        <v>219719.64017999999</v>
      </c>
      <c r="K55" s="35">
        <v>126680.38338</v>
      </c>
      <c r="L55" s="35">
        <v>57595.703430000001</v>
      </c>
      <c r="M55" s="35">
        <v>279309.68781999999</v>
      </c>
      <c r="N55" s="35">
        <v>118231.50472</v>
      </c>
      <c r="O55" s="35">
        <v>174998.82441999999</v>
      </c>
      <c r="P55" s="35">
        <v>96630.803270000004</v>
      </c>
      <c r="Q55" s="35">
        <v>82535.151589999994</v>
      </c>
      <c r="R55" s="35">
        <v>154830.64662000001</v>
      </c>
      <c r="S55" s="35">
        <f>SUM(E55:R55)</f>
        <v>3019895.9384300001</v>
      </c>
      <c r="T55" s="55"/>
      <c r="U55" s="3"/>
      <c r="V55" s="3"/>
      <c r="W55" s="3"/>
      <c r="X55" s="3"/>
      <c r="Y55" s="3"/>
      <c r="Z55" s="3"/>
      <c r="AA55" s="3"/>
      <c r="AB55" s="3"/>
      <c r="AC55" s="3"/>
      <c r="AD55" s="3"/>
    </row>
    <row r="56" spans="1:30" ht="20.25" x14ac:dyDescent="0.25">
      <c r="A56" s="36"/>
      <c r="B56" s="37" t="s">
        <v>132</v>
      </c>
      <c r="C56" s="47" t="str">
        <f>MID(T56,1,2)&amp;" "&amp;MID(T56,3,1)&amp;" "&amp;MID(T56,4,2)&amp;" "&amp;MID(T56,6,5)</f>
        <v xml:space="preserve">   </v>
      </c>
      <c r="D56" s="44"/>
      <c r="E56" s="35">
        <v>75828.276979999995</v>
      </c>
      <c r="F56" s="35">
        <v>16666.10326</v>
      </c>
      <c r="G56" s="35">
        <v>637.64094999999998</v>
      </c>
      <c r="H56" s="35"/>
      <c r="I56" s="35"/>
      <c r="J56" s="35">
        <v>2110.0500000000002</v>
      </c>
      <c r="K56" s="35">
        <v>16460.661789999998</v>
      </c>
      <c r="L56" s="35">
        <v>876.9</v>
      </c>
      <c r="M56" s="35">
        <v>7857.2857899999999</v>
      </c>
      <c r="N56" s="35">
        <v>23921.336060000001</v>
      </c>
      <c r="O56" s="35">
        <v>6246.7845600000001</v>
      </c>
      <c r="P56" s="35"/>
      <c r="Q56" s="35"/>
      <c r="R56" s="35">
        <v>5628</v>
      </c>
      <c r="S56" s="35">
        <f>SUM(E56:R56)</f>
        <v>156233.03938999999</v>
      </c>
      <c r="T56" s="55"/>
      <c r="U56" s="3"/>
      <c r="V56" s="3"/>
      <c r="W56" s="3"/>
      <c r="X56" s="3"/>
      <c r="Y56" s="3"/>
      <c r="Z56" s="3"/>
      <c r="AA56" s="3"/>
      <c r="AB56" s="3"/>
      <c r="AC56" s="3"/>
      <c r="AD56" s="3"/>
    </row>
    <row r="57" spans="1:30" ht="40.5" x14ac:dyDescent="0.25">
      <c r="A57" s="38"/>
      <c r="B57" s="39" t="s">
        <v>45</v>
      </c>
      <c r="C57" s="48" t="str">
        <f>MID(T57,1,2)&amp;" "&amp;MID(T57,3,1)&amp;" "&amp;MID(T57,4,2)&amp;" "&amp;MID(T57,6,5)</f>
        <v xml:space="preserve">   </v>
      </c>
      <c r="D57" s="45"/>
      <c r="E57" s="40">
        <v>75828.276979999995</v>
      </c>
      <c r="F57" s="40">
        <v>16666.10326</v>
      </c>
      <c r="G57" s="40">
        <v>637.64094999999998</v>
      </c>
      <c r="H57" s="40"/>
      <c r="I57" s="40"/>
      <c r="J57" s="40">
        <v>2110.0500000000002</v>
      </c>
      <c r="K57" s="40">
        <v>16460.661789999998</v>
      </c>
      <c r="L57" s="40">
        <v>876.9</v>
      </c>
      <c r="M57" s="40">
        <v>7857.2857899999999</v>
      </c>
      <c r="N57" s="40">
        <v>23921.336060000001</v>
      </c>
      <c r="O57" s="40">
        <v>6246.7845600000001</v>
      </c>
      <c r="P57" s="40"/>
      <c r="Q57" s="40"/>
      <c r="R57" s="40">
        <v>5628</v>
      </c>
      <c r="S57" s="40">
        <f>SUM(E57:R57)</f>
        <v>156233.03938999999</v>
      </c>
      <c r="T57" s="56"/>
      <c r="U57" s="3"/>
      <c r="V57" s="3"/>
      <c r="W57" s="3"/>
      <c r="X57" s="3"/>
      <c r="Y57" s="3"/>
      <c r="Z57" s="3"/>
      <c r="AA57" s="3"/>
      <c r="AB57" s="3"/>
      <c r="AC57" s="3"/>
      <c r="AD57" s="3"/>
    </row>
    <row r="58" spans="1:30" ht="40.5" x14ac:dyDescent="0.25">
      <c r="A58" s="38"/>
      <c r="B58" s="39" t="s">
        <v>78</v>
      </c>
      <c r="C58" s="48" t="str">
        <f>MID(T58,1,2)&amp;" "&amp;MID(T58,3,1)&amp;" "&amp;MID(T58,4,2)&amp;" "&amp;MID(T58,6,5)</f>
        <v xml:space="preserve">   </v>
      </c>
      <c r="D58" s="45"/>
      <c r="E58" s="40">
        <v>510322.57040000003</v>
      </c>
      <c r="F58" s="40"/>
      <c r="G58" s="40"/>
      <c r="H58" s="40"/>
      <c r="I58" s="40"/>
      <c r="J58" s="40"/>
      <c r="K58" s="40"/>
      <c r="L58" s="40"/>
      <c r="M58" s="40"/>
      <c r="N58" s="40"/>
      <c r="O58" s="40"/>
      <c r="P58" s="40"/>
      <c r="Q58" s="40"/>
      <c r="R58" s="40"/>
      <c r="S58" s="40">
        <f>SUM(E58:R58)</f>
        <v>510322.57040000003</v>
      </c>
      <c r="T58" s="56"/>
      <c r="U58" s="3"/>
      <c r="V58" s="3"/>
      <c r="W58" s="3"/>
      <c r="X58" s="3"/>
      <c r="Y58" s="3"/>
      <c r="Z58" s="3"/>
      <c r="AA58" s="3"/>
      <c r="AB58" s="3"/>
      <c r="AC58" s="3"/>
      <c r="AD58" s="3"/>
    </row>
    <row r="59" spans="1:30" x14ac:dyDescent="0.25">
      <c r="B59" s="6"/>
      <c r="C59" s="4"/>
      <c r="D59" s="6"/>
      <c r="E59" s="27"/>
      <c r="F59" s="27"/>
      <c r="G59" s="27"/>
      <c r="H59" s="27"/>
      <c r="I59" s="27"/>
      <c r="J59" s="27"/>
      <c r="K59" s="27"/>
      <c r="L59" s="27"/>
      <c r="M59" s="27"/>
      <c r="N59" s="27"/>
      <c r="O59" s="27"/>
      <c r="P59" s="27"/>
      <c r="Q59" s="27"/>
      <c r="R59" s="27"/>
      <c r="S59" s="53"/>
      <c r="U59" s="3"/>
      <c r="V59" s="3"/>
      <c r="W59" s="3"/>
      <c r="X59" s="3"/>
      <c r="Y59" s="3"/>
      <c r="Z59" s="3"/>
      <c r="AA59" s="3"/>
      <c r="AB59" s="3"/>
      <c r="AC59" s="3"/>
      <c r="AD59" s="3"/>
    </row>
    <row r="60" spans="1:30" x14ac:dyDescent="0.25">
      <c r="B60" s="6"/>
      <c r="C60" s="4"/>
      <c r="D60" s="6"/>
      <c r="E60" s="27"/>
      <c r="F60" s="27"/>
      <c r="G60" s="27"/>
      <c r="H60" s="27"/>
      <c r="I60" s="27"/>
      <c r="J60" s="27"/>
      <c r="K60" s="27"/>
      <c r="L60" s="27"/>
      <c r="M60" s="27"/>
      <c r="N60" s="27"/>
      <c r="O60" s="27"/>
      <c r="P60" s="27"/>
      <c r="Q60" s="27"/>
      <c r="R60" s="27"/>
      <c r="S60" s="28"/>
      <c r="U60" s="3"/>
      <c r="V60" s="3"/>
      <c r="W60" s="3"/>
      <c r="X60" s="3"/>
      <c r="Y60" s="3"/>
      <c r="Z60" s="3"/>
      <c r="AA60" s="3"/>
      <c r="AB60" s="3"/>
      <c r="AC60" s="3"/>
      <c r="AD60" s="3"/>
    </row>
    <row r="61" spans="1:30" x14ac:dyDescent="0.25">
      <c r="B61" s="6"/>
      <c r="C61" s="4"/>
      <c r="D61" s="6"/>
      <c r="E61" s="27"/>
      <c r="F61" s="27"/>
      <c r="G61" s="27"/>
      <c r="H61" s="27"/>
      <c r="I61" s="27"/>
      <c r="J61" s="27"/>
      <c r="K61" s="27"/>
      <c r="L61" s="27"/>
      <c r="M61" s="27"/>
      <c r="N61" s="27"/>
      <c r="O61" s="27"/>
      <c r="P61" s="27"/>
      <c r="Q61" s="27"/>
      <c r="R61" s="27"/>
      <c r="S61" s="28"/>
      <c r="U61" s="3"/>
      <c r="V61" s="3"/>
      <c r="W61" s="3"/>
      <c r="X61" s="3"/>
      <c r="Y61" s="3"/>
      <c r="Z61" s="3"/>
      <c r="AA61" s="3"/>
      <c r="AB61" s="3"/>
      <c r="AC61" s="3"/>
      <c r="AD61" s="3"/>
    </row>
    <row r="62" spans="1:30" x14ac:dyDescent="0.25">
      <c r="B62" s="6"/>
      <c r="C62" s="4"/>
      <c r="D62" s="6"/>
      <c r="E62" s="27"/>
      <c r="F62" s="27"/>
      <c r="G62" s="27"/>
      <c r="H62" s="27"/>
      <c r="I62" s="27"/>
      <c r="J62" s="27"/>
      <c r="K62" s="27"/>
      <c r="L62" s="27"/>
      <c r="M62" s="27"/>
      <c r="N62" s="27"/>
      <c r="O62" s="27"/>
      <c r="P62" s="27"/>
      <c r="Q62" s="27"/>
      <c r="R62" s="27"/>
      <c r="S62" s="28"/>
      <c r="U62" s="3"/>
      <c r="V62" s="3"/>
      <c r="W62" s="3"/>
      <c r="X62" s="3"/>
      <c r="Y62" s="3"/>
      <c r="Z62" s="3"/>
      <c r="AA62" s="3"/>
      <c r="AB62" s="3"/>
      <c r="AC62" s="3"/>
      <c r="AD62" s="3"/>
    </row>
    <row r="63" spans="1:30" x14ac:dyDescent="0.25">
      <c r="B63" s="6"/>
      <c r="C63" s="4"/>
      <c r="D63" s="6"/>
      <c r="E63" s="27"/>
      <c r="F63" s="27"/>
      <c r="G63" s="27"/>
      <c r="H63" s="27"/>
      <c r="I63" s="27"/>
      <c r="J63" s="27"/>
      <c r="K63" s="27"/>
      <c r="L63" s="27"/>
      <c r="M63" s="27"/>
      <c r="N63" s="27"/>
      <c r="O63" s="27"/>
      <c r="P63" s="27"/>
      <c r="Q63" s="27"/>
      <c r="R63" s="27"/>
      <c r="S63" s="28"/>
      <c r="U63" s="3"/>
      <c r="V63" s="3"/>
      <c r="W63" s="3"/>
      <c r="X63" s="3"/>
      <c r="Y63" s="3"/>
      <c r="Z63" s="3"/>
      <c r="AA63" s="3"/>
      <c r="AB63" s="3"/>
      <c r="AC63" s="3"/>
      <c r="AD63" s="3"/>
    </row>
    <row r="64" spans="1:30" x14ac:dyDescent="0.25">
      <c r="B64" s="6"/>
      <c r="C64" s="4"/>
      <c r="D64" s="6"/>
      <c r="E64" s="27"/>
      <c r="F64" s="27"/>
      <c r="G64" s="27"/>
      <c r="H64" s="27"/>
      <c r="I64" s="27"/>
      <c r="J64" s="27"/>
      <c r="K64" s="27"/>
      <c r="L64" s="27"/>
      <c r="M64" s="27"/>
      <c r="N64" s="27"/>
      <c r="O64" s="27"/>
      <c r="P64" s="27"/>
      <c r="Q64" s="27"/>
      <c r="R64" s="27"/>
      <c r="S64" s="28"/>
      <c r="U64" s="3"/>
      <c r="V64" s="3"/>
      <c r="W64" s="3"/>
      <c r="X64" s="3"/>
      <c r="Y64" s="3"/>
      <c r="Z64" s="3"/>
      <c r="AA64" s="3"/>
      <c r="AB64" s="3"/>
      <c r="AC64" s="3"/>
      <c r="AD64" s="3"/>
    </row>
    <row r="65" spans="2:30" x14ac:dyDescent="0.25">
      <c r="B65" s="6"/>
      <c r="C65" s="4"/>
      <c r="D65" s="6"/>
      <c r="E65" s="27"/>
      <c r="F65" s="27"/>
      <c r="G65" s="27"/>
      <c r="H65" s="27"/>
      <c r="I65" s="27"/>
      <c r="J65" s="27"/>
      <c r="K65" s="27"/>
      <c r="L65" s="27"/>
      <c r="M65" s="27"/>
      <c r="N65" s="27"/>
      <c r="O65" s="27"/>
      <c r="P65" s="27"/>
      <c r="Q65" s="27"/>
      <c r="R65" s="27"/>
      <c r="S65" s="28"/>
      <c r="U65" s="3"/>
      <c r="V65" s="3"/>
      <c r="W65" s="3"/>
      <c r="X65" s="3"/>
      <c r="Y65" s="3"/>
      <c r="Z65" s="3"/>
      <c r="AA65" s="3"/>
      <c r="AB65" s="3"/>
      <c r="AC65" s="3"/>
      <c r="AD65" s="3"/>
    </row>
    <row r="66" spans="2:30" x14ac:dyDescent="0.25">
      <c r="B66" s="6"/>
      <c r="C66" s="4"/>
      <c r="D66" s="6"/>
      <c r="E66" s="27"/>
      <c r="F66" s="27"/>
      <c r="G66" s="27"/>
      <c r="H66" s="27"/>
      <c r="I66" s="27"/>
      <c r="J66" s="27"/>
      <c r="K66" s="27"/>
      <c r="L66" s="27"/>
      <c r="M66" s="27"/>
      <c r="N66" s="27"/>
      <c r="O66" s="27"/>
      <c r="P66" s="27"/>
      <c r="Q66" s="27"/>
      <c r="R66" s="27"/>
      <c r="S66" s="28"/>
      <c r="U66" s="3"/>
      <c r="V66" s="3"/>
      <c r="W66" s="3"/>
      <c r="X66" s="3"/>
      <c r="Y66" s="3"/>
      <c r="Z66" s="3"/>
      <c r="AA66" s="3"/>
      <c r="AB66" s="3"/>
      <c r="AC66" s="3"/>
      <c r="AD66" s="3"/>
    </row>
    <row r="67" spans="2:30" x14ac:dyDescent="0.25">
      <c r="B67" s="6"/>
      <c r="C67" s="4"/>
      <c r="D67" s="6"/>
      <c r="E67" s="27"/>
      <c r="F67" s="27"/>
      <c r="G67" s="27"/>
      <c r="H67" s="27"/>
      <c r="I67" s="27"/>
      <c r="J67" s="27"/>
      <c r="K67" s="27"/>
      <c r="L67" s="27"/>
      <c r="M67" s="27"/>
      <c r="N67" s="27"/>
      <c r="O67" s="27"/>
      <c r="P67" s="27"/>
      <c r="Q67" s="27"/>
      <c r="R67" s="27"/>
      <c r="S67" s="28"/>
      <c r="U67" s="3"/>
      <c r="V67" s="3"/>
      <c r="W67" s="3"/>
      <c r="X67" s="3"/>
      <c r="Y67" s="3"/>
      <c r="Z67" s="3"/>
      <c r="AA67" s="3"/>
      <c r="AB67" s="3"/>
      <c r="AC67" s="3"/>
      <c r="AD67" s="3"/>
    </row>
    <row r="68" spans="2:30" x14ac:dyDescent="0.25">
      <c r="B68" s="6"/>
      <c r="C68" s="4"/>
      <c r="D68" s="6"/>
      <c r="E68" s="27"/>
      <c r="F68" s="27"/>
      <c r="G68" s="27"/>
      <c r="H68" s="27"/>
      <c r="I68" s="27"/>
      <c r="J68" s="27"/>
      <c r="K68" s="27"/>
      <c r="L68" s="27"/>
      <c r="M68" s="27"/>
      <c r="N68" s="27"/>
      <c r="O68" s="27"/>
      <c r="P68" s="27"/>
      <c r="Q68" s="27"/>
      <c r="R68" s="27"/>
      <c r="S68" s="28"/>
      <c r="U68" s="3"/>
      <c r="V68" s="3"/>
      <c r="W68" s="3"/>
      <c r="X68" s="3"/>
      <c r="Y68" s="3"/>
      <c r="Z68" s="3"/>
      <c r="AA68" s="3"/>
      <c r="AB68" s="3"/>
      <c r="AC68" s="3"/>
      <c r="AD68" s="3"/>
    </row>
    <row r="69" spans="2:30" x14ac:dyDescent="0.25">
      <c r="B69" s="6"/>
      <c r="C69" s="4"/>
      <c r="D69" s="6"/>
      <c r="E69" s="27"/>
      <c r="F69" s="27"/>
      <c r="G69" s="27"/>
      <c r="H69" s="27"/>
      <c r="I69" s="27"/>
      <c r="J69" s="27"/>
      <c r="K69" s="27"/>
      <c r="L69" s="27"/>
      <c r="M69" s="27"/>
      <c r="N69" s="27"/>
      <c r="O69" s="27"/>
      <c r="P69" s="27"/>
      <c r="Q69" s="27"/>
      <c r="R69" s="27"/>
      <c r="S69" s="28"/>
      <c r="U69" s="3"/>
      <c r="V69" s="3"/>
      <c r="W69" s="3"/>
      <c r="X69" s="3"/>
      <c r="Y69" s="3"/>
      <c r="Z69" s="3"/>
      <c r="AA69" s="3"/>
      <c r="AB69" s="3"/>
      <c r="AC69" s="3"/>
      <c r="AD69" s="3"/>
    </row>
    <row r="70" spans="2:30" x14ac:dyDescent="0.25">
      <c r="B70" s="6"/>
      <c r="C70" s="4"/>
      <c r="D70" s="6"/>
      <c r="E70" s="27"/>
      <c r="F70" s="27"/>
      <c r="G70" s="27"/>
      <c r="H70" s="27"/>
      <c r="I70" s="27"/>
      <c r="J70" s="27"/>
      <c r="K70" s="27"/>
      <c r="L70" s="27"/>
      <c r="M70" s="27"/>
      <c r="N70" s="27"/>
      <c r="O70" s="27"/>
      <c r="P70" s="27"/>
      <c r="Q70" s="27"/>
      <c r="R70" s="27"/>
      <c r="S70" s="28"/>
      <c r="U70" s="3"/>
      <c r="V70" s="3"/>
      <c r="W70" s="3"/>
      <c r="X70" s="3"/>
      <c r="Y70" s="3"/>
      <c r="Z70" s="3"/>
      <c r="AA70" s="3"/>
      <c r="AB70" s="3"/>
      <c r="AC70" s="3"/>
      <c r="AD70" s="3"/>
    </row>
    <row r="71" spans="2:30" x14ac:dyDescent="0.25">
      <c r="B71" s="6"/>
      <c r="C71" s="4"/>
      <c r="D71" s="6"/>
      <c r="E71" s="27"/>
      <c r="F71" s="27"/>
      <c r="G71" s="27"/>
      <c r="H71" s="27"/>
      <c r="I71" s="27"/>
      <c r="J71" s="27"/>
      <c r="K71" s="27"/>
      <c r="L71" s="27"/>
      <c r="M71" s="27"/>
      <c r="N71" s="27"/>
      <c r="O71" s="27"/>
      <c r="P71" s="27"/>
      <c r="Q71" s="27"/>
      <c r="R71" s="27"/>
      <c r="S71" s="28"/>
      <c r="U71" s="3"/>
      <c r="V71" s="3"/>
      <c r="W71" s="3"/>
      <c r="X71" s="3"/>
      <c r="Y71" s="3"/>
      <c r="Z71" s="3"/>
      <c r="AA71" s="3"/>
      <c r="AB71" s="3"/>
      <c r="AC71" s="3"/>
      <c r="AD71" s="3"/>
    </row>
    <row r="72" spans="2:30" x14ac:dyDescent="0.25">
      <c r="B72" s="6"/>
      <c r="C72" s="4"/>
      <c r="D72" s="6"/>
      <c r="E72" s="27"/>
      <c r="F72" s="27"/>
      <c r="G72" s="27"/>
      <c r="H72" s="27"/>
      <c r="I72" s="27"/>
      <c r="J72" s="27"/>
      <c r="K72" s="27"/>
      <c r="L72" s="27"/>
      <c r="M72" s="27"/>
      <c r="N72" s="27"/>
      <c r="O72" s="27"/>
      <c r="P72" s="27"/>
      <c r="Q72" s="27"/>
      <c r="R72" s="27"/>
      <c r="S72" s="28"/>
      <c r="U72" s="3"/>
      <c r="V72" s="3"/>
      <c r="W72" s="3"/>
      <c r="X72" s="3"/>
      <c r="Y72" s="3"/>
      <c r="Z72" s="3"/>
      <c r="AA72" s="3"/>
      <c r="AB72" s="3"/>
      <c r="AC72" s="3"/>
      <c r="AD72" s="3"/>
    </row>
    <row r="73" spans="2:30" x14ac:dyDescent="0.25">
      <c r="B73" s="6"/>
      <c r="C73" s="4"/>
      <c r="D73" s="6"/>
      <c r="E73" s="27"/>
      <c r="F73" s="27"/>
      <c r="G73" s="27"/>
      <c r="H73" s="27"/>
      <c r="I73" s="27"/>
      <c r="J73" s="27"/>
      <c r="K73" s="27"/>
      <c r="L73" s="27"/>
      <c r="M73" s="27"/>
      <c r="N73" s="27"/>
      <c r="O73" s="27"/>
      <c r="P73" s="27"/>
      <c r="Q73" s="27"/>
      <c r="R73" s="27"/>
      <c r="S73" s="28"/>
      <c r="U73" s="3"/>
      <c r="V73" s="3"/>
      <c r="W73" s="3"/>
      <c r="X73" s="3"/>
      <c r="Y73" s="3"/>
      <c r="Z73" s="3"/>
      <c r="AA73" s="3"/>
      <c r="AB73" s="3"/>
      <c r="AC73" s="3"/>
      <c r="AD73" s="3"/>
    </row>
    <row r="74" spans="2:30" x14ac:dyDescent="0.25">
      <c r="B74" s="6"/>
      <c r="C74" s="4"/>
      <c r="D74" s="6"/>
      <c r="E74" s="27"/>
      <c r="F74" s="27"/>
      <c r="G74" s="27"/>
      <c r="H74" s="27"/>
      <c r="I74" s="27"/>
      <c r="J74" s="27"/>
      <c r="K74" s="27"/>
      <c r="L74" s="27"/>
      <c r="M74" s="27"/>
      <c r="N74" s="27"/>
      <c r="O74" s="27"/>
      <c r="P74" s="27"/>
      <c r="Q74" s="27"/>
      <c r="R74" s="27"/>
      <c r="S74" s="28"/>
      <c r="U74" s="3"/>
      <c r="V74" s="3"/>
      <c r="W74" s="3"/>
      <c r="X74" s="3"/>
      <c r="Y74" s="3"/>
      <c r="Z74" s="3"/>
      <c r="AA74" s="3"/>
      <c r="AB74" s="3"/>
      <c r="AC74" s="3"/>
      <c r="AD74" s="3"/>
    </row>
    <row r="75" spans="2:30" x14ac:dyDescent="0.25">
      <c r="B75" s="6"/>
      <c r="C75" s="4"/>
      <c r="D75" s="6"/>
      <c r="E75" s="27"/>
      <c r="F75" s="27"/>
      <c r="G75" s="27"/>
      <c r="H75" s="27"/>
      <c r="I75" s="27"/>
      <c r="J75" s="27"/>
      <c r="K75" s="27"/>
      <c r="L75" s="27"/>
      <c r="M75" s="27"/>
      <c r="N75" s="27"/>
      <c r="O75" s="27"/>
      <c r="P75" s="27"/>
      <c r="Q75" s="27"/>
      <c r="R75" s="27"/>
      <c r="S75" s="28"/>
      <c r="U75" s="3"/>
      <c r="V75" s="3"/>
      <c r="W75" s="3"/>
      <c r="X75" s="3"/>
      <c r="Y75" s="3"/>
      <c r="Z75" s="3"/>
      <c r="AA75" s="3"/>
      <c r="AB75" s="3"/>
      <c r="AC75" s="3"/>
      <c r="AD75" s="3"/>
    </row>
    <row r="76" spans="2:30" x14ac:dyDescent="0.25">
      <c r="B76" s="6"/>
      <c r="C76" s="4"/>
      <c r="D76" s="6"/>
      <c r="E76" s="27"/>
      <c r="F76" s="27"/>
      <c r="G76" s="27"/>
      <c r="H76" s="27"/>
      <c r="I76" s="27"/>
      <c r="J76" s="27"/>
      <c r="K76" s="27"/>
      <c r="L76" s="27"/>
      <c r="M76" s="27"/>
      <c r="N76" s="27"/>
      <c r="O76" s="27"/>
      <c r="P76" s="27"/>
      <c r="Q76" s="27"/>
      <c r="R76" s="27"/>
      <c r="S76" s="28"/>
      <c r="U76" s="3"/>
      <c r="V76" s="3"/>
      <c r="W76" s="3"/>
      <c r="X76" s="3"/>
      <c r="Y76" s="3"/>
      <c r="Z76" s="3"/>
      <c r="AA76" s="3"/>
      <c r="AB76" s="3"/>
      <c r="AC76" s="3"/>
      <c r="AD76" s="3"/>
    </row>
    <row r="77" spans="2:30" x14ac:dyDescent="0.25">
      <c r="B77" s="6"/>
      <c r="C77" s="4"/>
      <c r="D77" s="6"/>
      <c r="E77" s="27"/>
      <c r="F77" s="27"/>
      <c r="G77" s="27"/>
      <c r="H77" s="27"/>
      <c r="I77" s="27"/>
      <c r="J77" s="27"/>
      <c r="K77" s="27"/>
      <c r="L77" s="27"/>
      <c r="M77" s="27"/>
      <c r="N77" s="27"/>
      <c r="O77" s="27"/>
      <c r="P77" s="27"/>
      <c r="Q77" s="27"/>
      <c r="R77" s="27"/>
      <c r="S77" s="28"/>
      <c r="U77" s="3"/>
      <c r="V77" s="3"/>
      <c r="W77" s="3"/>
      <c r="X77" s="3"/>
      <c r="Y77" s="3"/>
      <c r="Z77" s="3"/>
      <c r="AA77" s="3"/>
      <c r="AB77" s="3"/>
      <c r="AC77" s="3"/>
      <c r="AD77" s="3"/>
    </row>
    <row r="78" spans="2:30" x14ac:dyDescent="0.25">
      <c r="B78" s="6"/>
      <c r="C78" s="4"/>
      <c r="D78" s="6"/>
      <c r="E78" s="27"/>
      <c r="F78" s="27"/>
      <c r="G78" s="27"/>
      <c r="H78" s="27"/>
      <c r="I78" s="27"/>
      <c r="J78" s="27"/>
      <c r="K78" s="27"/>
      <c r="L78" s="27"/>
      <c r="M78" s="27"/>
      <c r="N78" s="27"/>
      <c r="O78" s="27"/>
      <c r="P78" s="27"/>
      <c r="Q78" s="27"/>
      <c r="R78" s="27"/>
      <c r="S78" s="28"/>
      <c r="U78" s="3"/>
      <c r="V78" s="3"/>
      <c r="W78" s="3"/>
      <c r="X78" s="3"/>
      <c r="Y78" s="3"/>
      <c r="Z78" s="3"/>
      <c r="AA78" s="3"/>
      <c r="AB78" s="3"/>
      <c r="AC78" s="3"/>
      <c r="AD78" s="3"/>
    </row>
    <row r="79" spans="2:30" x14ac:dyDescent="0.25">
      <c r="B79" s="6"/>
      <c r="C79" s="4"/>
      <c r="D79" s="6"/>
      <c r="E79" s="27"/>
      <c r="F79" s="27"/>
      <c r="G79" s="27"/>
      <c r="H79" s="27"/>
      <c r="I79" s="27"/>
      <c r="J79" s="27"/>
      <c r="K79" s="27"/>
      <c r="L79" s="27"/>
      <c r="M79" s="27"/>
      <c r="N79" s="27"/>
      <c r="O79" s="27"/>
      <c r="P79" s="27"/>
      <c r="Q79" s="27"/>
      <c r="R79" s="27"/>
      <c r="S79" s="28"/>
      <c r="U79" s="3"/>
      <c r="V79" s="3"/>
      <c r="W79" s="3"/>
      <c r="X79" s="3"/>
      <c r="Y79" s="3"/>
      <c r="Z79" s="3"/>
      <c r="AA79" s="3"/>
      <c r="AB79" s="3"/>
      <c r="AC79" s="3"/>
      <c r="AD79" s="3"/>
    </row>
    <row r="80" spans="2:30" x14ac:dyDescent="0.25">
      <c r="B80" s="6"/>
      <c r="C80" s="4"/>
      <c r="D80" s="6"/>
      <c r="E80" s="27"/>
      <c r="F80" s="27"/>
      <c r="G80" s="27"/>
      <c r="H80" s="27"/>
      <c r="I80" s="27"/>
      <c r="J80" s="27"/>
      <c r="K80" s="27"/>
      <c r="L80" s="27"/>
      <c r="M80" s="27"/>
      <c r="N80" s="27"/>
      <c r="O80" s="27"/>
      <c r="P80" s="27"/>
      <c r="Q80" s="27"/>
      <c r="R80" s="27"/>
      <c r="S80" s="28"/>
      <c r="U80" s="3"/>
      <c r="V80" s="3"/>
      <c r="W80" s="3"/>
      <c r="X80" s="3"/>
      <c r="Y80" s="3"/>
      <c r="Z80" s="3"/>
      <c r="AA80" s="3"/>
      <c r="AB80" s="3"/>
      <c r="AC80" s="3"/>
      <c r="AD80" s="3"/>
    </row>
    <row r="81" spans="2:30" x14ac:dyDescent="0.25">
      <c r="B81" s="6"/>
      <c r="C81" s="4"/>
      <c r="D81" s="6"/>
      <c r="E81" s="27"/>
      <c r="F81" s="27"/>
      <c r="G81" s="27"/>
      <c r="H81" s="27"/>
      <c r="I81" s="27"/>
      <c r="J81" s="27"/>
      <c r="K81" s="27"/>
      <c r="L81" s="27"/>
      <c r="M81" s="27"/>
      <c r="N81" s="27"/>
      <c r="O81" s="27"/>
      <c r="P81" s="27"/>
      <c r="Q81" s="27"/>
      <c r="R81" s="27"/>
      <c r="S81" s="28"/>
      <c r="U81" s="3"/>
      <c r="V81" s="3"/>
      <c r="W81" s="3"/>
      <c r="X81" s="3"/>
      <c r="Y81" s="3"/>
      <c r="Z81" s="3"/>
      <c r="AA81" s="3"/>
      <c r="AB81" s="3"/>
      <c r="AC81" s="3"/>
      <c r="AD81" s="3"/>
    </row>
    <row r="82" spans="2:30" x14ac:dyDescent="0.25">
      <c r="B82" s="6"/>
      <c r="C82" s="4"/>
      <c r="D82" s="6"/>
      <c r="E82" s="27"/>
      <c r="F82" s="27"/>
      <c r="G82" s="27"/>
      <c r="H82" s="27"/>
      <c r="I82" s="27"/>
      <c r="J82" s="27"/>
      <c r="K82" s="27"/>
      <c r="L82" s="27"/>
      <c r="M82" s="27"/>
      <c r="N82" s="27"/>
      <c r="O82" s="27"/>
      <c r="P82" s="27"/>
      <c r="Q82" s="27"/>
      <c r="R82" s="27"/>
      <c r="S82" s="28"/>
      <c r="U82" s="3"/>
      <c r="V82" s="3"/>
      <c r="W82" s="3"/>
      <c r="X82" s="3"/>
      <c r="Y82" s="3"/>
      <c r="Z82" s="3"/>
      <c r="AA82" s="3"/>
      <c r="AB82" s="3"/>
      <c r="AC82" s="3"/>
      <c r="AD82" s="3"/>
    </row>
    <row r="83" spans="2:30" x14ac:dyDescent="0.25">
      <c r="B83" s="6"/>
      <c r="C83" s="4"/>
      <c r="D83" s="6"/>
      <c r="E83" s="27"/>
      <c r="F83" s="27"/>
      <c r="G83" s="27"/>
      <c r="H83" s="27"/>
      <c r="I83" s="27"/>
      <c r="J83" s="27"/>
      <c r="K83" s="27"/>
      <c r="L83" s="27"/>
      <c r="M83" s="27"/>
      <c r="N83" s="27"/>
      <c r="O83" s="27"/>
      <c r="P83" s="27"/>
      <c r="Q83" s="27"/>
      <c r="R83" s="27"/>
      <c r="S83" s="28"/>
      <c r="U83" s="3"/>
      <c r="V83" s="3"/>
      <c r="W83" s="3"/>
      <c r="X83" s="3"/>
      <c r="Y83" s="3"/>
      <c r="Z83" s="3"/>
      <c r="AA83" s="3"/>
      <c r="AB83" s="3"/>
      <c r="AC83" s="3"/>
      <c r="AD83" s="3"/>
    </row>
    <row r="84" spans="2:30" x14ac:dyDescent="0.25">
      <c r="B84" s="6"/>
      <c r="C84" s="4"/>
      <c r="D84" s="6"/>
      <c r="E84" s="27"/>
      <c r="F84" s="27"/>
      <c r="G84" s="27"/>
      <c r="H84" s="27"/>
      <c r="I84" s="27"/>
      <c r="J84" s="27"/>
      <c r="K84" s="27"/>
      <c r="L84" s="27"/>
      <c r="M84" s="27"/>
      <c r="N84" s="27"/>
      <c r="O84" s="27"/>
      <c r="P84" s="27"/>
      <c r="Q84" s="27"/>
      <c r="R84" s="27"/>
      <c r="S84" s="28"/>
      <c r="U84" s="3"/>
      <c r="V84" s="3"/>
      <c r="W84" s="3"/>
      <c r="X84" s="3"/>
      <c r="Y84" s="3"/>
      <c r="Z84" s="3"/>
      <c r="AA84" s="3"/>
      <c r="AB84" s="3"/>
      <c r="AC84" s="3"/>
      <c r="AD84" s="3"/>
    </row>
    <row r="85" spans="2:30" x14ac:dyDescent="0.25">
      <c r="B85" s="6"/>
      <c r="C85" s="4"/>
      <c r="D85" s="6"/>
      <c r="E85" s="27"/>
      <c r="F85" s="27"/>
      <c r="G85" s="27"/>
      <c r="H85" s="27"/>
      <c r="I85" s="27"/>
      <c r="J85" s="27"/>
      <c r="K85" s="27"/>
      <c r="L85" s="27"/>
      <c r="M85" s="27"/>
      <c r="N85" s="27"/>
      <c r="O85" s="27"/>
      <c r="P85" s="27"/>
      <c r="Q85" s="27"/>
      <c r="R85" s="27"/>
      <c r="S85" s="28"/>
      <c r="U85" s="3"/>
      <c r="V85" s="3"/>
      <c r="W85" s="3"/>
      <c r="X85" s="3"/>
      <c r="Y85" s="3"/>
      <c r="Z85" s="3"/>
      <c r="AA85" s="3"/>
      <c r="AB85" s="3"/>
      <c r="AC85" s="3"/>
      <c r="AD85" s="3"/>
    </row>
    <row r="86" spans="2:30" x14ac:dyDescent="0.25">
      <c r="B86" s="6"/>
      <c r="C86" s="4"/>
      <c r="D86" s="6"/>
      <c r="E86" s="27"/>
      <c r="F86" s="27"/>
      <c r="G86" s="27"/>
      <c r="H86" s="27"/>
      <c r="I86" s="27"/>
      <c r="J86" s="27"/>
      <c r="K86" s="27"/>
      <c r="L86" s="27"/>
      <c r="M86" s="27"/>
      <c r="N86" s="27"/>
      <c r="O86" s="27"/>
      <c r="P86" s="27"/>
      <c r="Q86" s="27"/>
      <c r="R86" s="27"/>
      <c r="S86" s="28"/>
      <c r="U86" s="3"/>
      <c r="V86" s="3"/>
      <c r="W86" s="3"/>
      <c r="X86" s="3"/>
      <c r="Y86" s="3"/>
      <c r="Z86" s="3"/>
      <c r="AA86" s="3"/>
      <c r="AB86" s="3"/>
      <c r="AC86" s="3"/>
      <c r="AD86" s="3"/>
    </row>
    <row r="87" spans="2:30" x14ac:dyDescent="0.25">
      <c r="B87" s="6"/>
      <c r="C87" s="4"/>
      <c r="D87" s="6"/>
      <c r="E87" s="27"/>
      <c r="F87" s="27"/>
      <c r="G87" s="27"/>
      <c r="H87" s="27"/>
      <c r="I87" s="27"/>
      <c r="J87" s="27"/>
      <c r="K87" s="27"/>
      <c r="L87" s="27"/>
      <c r="M87" s="27"/>
      <c r="N87" s="27"/>
      <c r="O87" s="27"/>
      <c r="P87" s="27"/>
      <c r="Q87" s="27"/>
      <c r="R87" s="27"/>
      <c r="S87" s="28"/>
      <c r="U87" s="3"/>
      <c r="V87" s="3"/>
      <c r="W87" s="3"/>
      <c r="X87" s="3"/>
      <c r="Y87" s="3"/>
      <c r="Z87" s="3"/>
      <c r="AA87" s="3"/>
      <c r="AB87" s="3"/>
      <c r="AC87" s="3"/>
      <c r="AD87" s="3"/>
    </row>
    <row r="88" spans="2:30" x14ac:dyDescent="0.25">
      <c r="B88" s="6"/>
      <c r="C88" s="4"/>
      <c r="D88" s="6"/>
      <c r="E88" s="27"/>
      <c r="F88" s="27"/>
      <c r="G88" s="27"/>
      <c r="H88" s="27"/>
      <c r="I88" s="27"/>
      <c r="J88" s="27"/>
      <c r="K88" s="27"/>
      <c r="L88" s="27"/>
      <c r="M88" s="27"/>
      <c r="N88" s="27"/>
      <c r="O88" s="27"/>
      <c r="P88" s="27"/>
      <c r="Q88" s="27"/>
      <c r="R88" s="27"/>
      <c r="S88" s="28"/>
      <c r="U88" s="3"/>
      <c r="V88" s="3"/>
      <c r="W88" s="3"/>
      <c r="X88" s="3"/>
      <c r="Y88" s="3"/>
      <c r="Z88" s="3"/>
      <c r="AA88" s="3"/>
      <c r="AB88" s="3"/>
      <c r="AC88" s="3"/>
      <c r="AD88" s="3"/>
    </row>
    <row r="89" spans="2:30" x14ac:dyDescent="0.25">
      <c r="B89" s="6"/>
      <c r="C89" s="4"/>
      <c r="D89" s="6"/>
      <c r="E89" s="27"/>
      <c r="F89" s="27"/>
      <c r="G89" s="27"/>
      <c r="H89" s="27"/>
      <c r="I89" s="27"/>
      <c r="J89" s="27"/>
      <c r="K89" s="27"/>
      <c r="L89" s="27"/>
      <c r="M89" s="27"/>
      <c r="N89" s="27"/>
      <c r="O89" s="27"/>
      <c r="P89" s="27"/>
      <c r="Q89" s="27"/>
      <c r="R89" s="27"/>
      <c r="S89" s="28"/>
      <c r="U89" s="3"/>
      <c r="V89" s="3"/>
      <c r="W89" s="3"/>
      <c r="X89" s="3"/>
      <c r="Y89" s="3"/>
      <c r="Z89" s="3"/>
      <c r="AA89" s="3"/>
      <c r="AB89" s="3"/>
      <c r="AC89" s="3"/>
      <c r="AD89" s="3"/>
    </row>
    <row r="90" spans="2:30" x14ac:dyDescent="0.25">
      <c r="B90" s="6"/>
      <c r="C90" s="4"/>
      <c r="D90" s="6"/>
      <c r="E90" s="27"/>
      <c r="F90" s="27"/>
      <c r="G90" s="27"/>
      <c r="H90" s="27"/>
      <c r="I90" s="27"/>
      <c r="J90" s="27"/>
      <c r="K90" s="27"/>
      <c r="L90" s="27"/>
      <c r="M90" s="27"/>
      <c r="N90" s="27"/>
      <c r="O90" s="27"/>
      <c r="P90" s="27"/>
      <c r="Q90" s="27"/>
      <c r="R90" s="27"/>
      <c r="S90" s="28"/>
      <c r="U90" s="3"/>
      <c r="V90" s="3"/>
      <c r="W90" s="3"/>
      <c r="X90" s="3"/>
      <c r="Y90" s="3"/>
      <c r="Z90" s="3"/>
      <c r="AA90" s="3"/>
      <c r="AB90" s="3"/>
      <c r="AC90" s="3"/>
      <c r="AD90" s="3"/>
    </row>
    <row r="91" spans="2:30" x14ac:dyDescent="0.25">
      <c r="B91" s="6"/>
      <c r="C91" s="4"/>
      <c r="D91" s="6"/>
      <c r="E91" s="27"/>
      <c r="F91" s="27"/>
      <c r="G91" s="27"/>
      <c r="H91" s="27"/>
      <c r="I91" s="27"/>
      <c r="J91" s="27"/>
      <c r="K91" s="27"/>
      <c r="L91" s="27"/>
      <c r="M91" s="27"/>
      <c r="N91" s="27"/>
      <c r="O91" s="27"/>
      <c r="P91" s="27"/>
      <c r="Q91" s="27"/>
      <c r="R91" s="27"/>
      <c r="S91" s="28"/>
      <c r="U91" s="3"/>
      <c r="V91" s="3"/>
      <c r="W91" s="3"/>
      <c r="X91" s="3"/>
      <c r="Y91" s="3"/>
      <c r="Z91" s="3"/>
      <c r="AA91" s="3"/>
      <c r="AB91" s="3"/>
      <c r="AC91" s="3"/>
      <c r="AD91" s="3"/>
    </row>
    <row r="92" spans="2:30" x14ac:dyDescent="0.25">
      <c r="B92" s="6"/>
      <c r="C92" s="4"/>
      <c r="D92" s="6"/>
      <c r="E92" s="27"/>
      <c r="F92" s="27"/>
      <c r="G92" s="27"/>
      <c r="H92" s="27"/>
      <c r="I92" s="27"/>
      <c r="J92" s="27"/>
      <c r="K92" s="27"/>
      <c r="L92" s="27"/>
      <c r="M92" s="27"/>
      <c r="N92" s="27"/>
      <c r="O92" s="27"/>
      <c r="P92" s="27"/>
      <c r="Q92" s="27"/>
      <c r="R92" s="27"/>
      <c r="S92" s="28"/>
      <c r="U92" s="3"/>
      <c r="V92" s="3"/>
      <c r="W92" s="3"/>
      <c r="X92" s="3"/>
      <c r="Y92" s="3"/>
      <c r="Z92" s="3"/>
      <c r="AA92" s="3"/>
      <c r="AB92" s="3"/>
      <c r="AC92" s="3"/>
      <c r="AD92" s="3"/>
    </row>
    <row r="93" spans="2:30" x14ac:dyDescent="0.25">
      <c r="B93" s="6"/>
      <c r="C93" s="4"/>
      <c r="D93" s="6"/>
      <c r="E93" s="27"/>
      <c r="F93" s="27"/>
      <c r="G93" s="27"/>
      <c r="H93" s="27"/>
      <c r="I93" s="27"/>
      <c r="J93" s="27"/>
      <c r="K93" s="27"/>
      <c r="L93" s="27"/>
      <c r="M93" s="27"/>
      <c r="N93" s="27"/>
      <c r="O93" s="27"/>
      <c r="P93" s="27"/>
      <c r="Q93" s="27"/>
      <c r="R93" s="27"/>
      <c r="S93" s="28"/>
      <c r="U93" s="3"/>
      <c r="V93" s="3"/>
      <c r="W93" s="3"/>
      <c r="X93" s="3"/>
      <c r="Y93" s="3"/>
      <c r="Z93" s="3"/>
      <c r="AA93" s="3"/>
      <c r="AB93" s="3"/>
      <c r="AC93" s="3"/>
      <c r="AD93" s="3"/>
    </row>
    <row r="94" spans="2:30" x14ac:dyDescent="0.25">
      <c r="B94" s="6"/>
      <c r="C94" s="4"/>
      <c r="D94" s="6"/>
      <c r="E94" s="27"/>
      <c r="F94" s="27"/>
      <c r="G94" s="27"/>
      <c r="H94" s="27"/>
      <c r="I94" s="27"/>
      <c r="J94" s="27"/>
      <c r="K94" s="27"/>
      <c r="L94" s="27"/>
      <c r="M94" s="27"/>
      <c r="N94" s="27"/>
      <c r="O94" s="27"/>
      <c r="P94" s="27"/>
      <c r="Q94" s="27"/>
      <c r="R94" s="27"/>
      <c r="S94" s="28"/>
      <c r="U94" s="3"/>
      <c r="V94" s="3"/>
      <c r="W94" s="3"/>
      <c r="X94" s="3"/>
      <c r="Y94" s="3"/>
      <c r="Z94" s="3"/>
      <c r="AA94" s="3"/>
      <c r="AB94" s="3"/>
      <c r="AC94" s="3"/>
      <c r="AD94" s="3"/>
    </row>
    <row r="95" spans="2:30" x14ac:dyDescent="0.25">
      <c r="B95" s="6"/>
      <c r="C95" s="4"/>
      <c r="D95" s="6"/>
      <c r="E95" s="27"/>
      <c r="F95" s="27"/>
      <c r="G95" s="27"/>
      <c r="H95" s="27"/>
      <c r="I95" s="27"/>
      <c r="J95" s="27"/>
      <c r="K95" s="27"/>
      <c r="L95" s="27"/>
      <c r="M95" s="27"/>
      <c r="N95" s="27"/>
      <c r="O95" s="27"/>
      <c r="P95" s="27"/>
      <c r="Q95" s="27"/>
      <c r="R95" s="27"/>
      <c r="S95" s="28"/>
      <c r="U95" s="3"/>
      <c r="V95" s="3"/>
      <c r="W95" s="3"/>
      <c r="X95" s="3"/>
      <c r="Y95" s="3"/>
      <c r="Z95" s="3"/>
      <c r="AA95" s="3"/>
      <c r="AB95" s="3"/>
      <c r="AC95" s="3"/>
      <c r="AD95" s="3"/>
    </row>
    <row r="96" spans="2:30" x14ac:dyDescent="0.25">
      <c r="B96" s="6"/>
      <c r="C96" s="4"/>
      <c r="D96" s="6"/>
      <c r="E96" s="27"/>
      <c r="F96" s="27"/>
      <c r="G96" s="27"/>
      <c r="H96" s="27"/>
      <c r="I96" s="27"/>
      <c r="J96" s="27"/>
      <c r="K96" s="27"/>
      <c r="L96" s="27"/>
      <c r="M96" s="27"/>
      <c r="N96" s="27"/>
      <c r="O96" s="27"/>
      <c r="P96" s="27"/>
      <c r="Q96" s="27"/>
      <c r="R96" s="27"/>
      <c r="S96" s="28"/>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E137" s="29"/>
      <c r="F137" s="29"/>
      <c r="G137" s="29"/>
      <c r="H137" s="29"/>
      <c r="I137" s="29"/>
      <c r="J137" s="29"/>
      <c r="K137" s="29"/>
      <c r="L137" s="29"/>
      <c r="M137" s="29"/>
      <c r="N137" s="29"/>
      <c r="O137" s="29"/>
      <c r="P137" s="29"/>
      <c r="Q137" s="29"/>
      <c r="R137" s="29"/>
      <c r="S137" s="30"/>
    </row>
    <row r="138" spans="2:30" x14ac:dyDescent="0.25">
      <c r="E138" s="29"/>
      <c r="F138" s="29"/>
      <c r="G138" s="29"/>
      <c r="H138" s="29"/>
      <c r="I138" s="29"/>
      <c r="J138" s="29"/>
      <c r="K138" s="29"/>
      <c r="L138" s="29"/>
      <c r="M138" s="29"/>
      <c r="N138" s="29"/>
      <c r="O138" s="29"/>
      <c r="P138" s="29"/>
      <c r="Q138" s="29"/>
      <c r="R138" s="29"/>
      <c r="S138" s="30"/>
    </row>
    <row r="139" spans="2:30" x14ac:dyDescent="0.25">
      <c r="E139" s="29"/>
      <c r="F139" s="29"/>
      <c r="G139" s="29"/>
      <c r="H139" s="29"/>
      <c r="I139" s="29"/>
      <c r="J139" s="29"/>
      <c r="K139" s="29"/>
      <c r="L139" s="29"/>
      <c r="M139" s="29"/>
      <c r="N139" s="29"/>
      <c r="O139" s="29"/>
      <c r="P139" s="29"/>
      <c r="Q139" s="29"/>
      <c r="R139" s="29"/>
      <c r="S139" s="30"/>
    </row>
    <row r="140" spans="2:30" x14ac:dyDescent="0.25">
      <c r="E140" s="29"/>
      <c r="F140" s="29"/>
      <c r="G140" s="29"/>
      <c r="H140" s="29"/>
      <c r="I140" s="29"/>
      <c r="J140" s="29"/>
      <c r="K140" s="29"/>
      <c r="L140" s="29"/>
      <c r="M140" s="29"/>
      <c r="N140" s="29"/>
      <c r="O140" s="29"/>
      <c r="P140" s="29"/>
      <c r="Q140" s="29"/>
      <c r="R140" s="29"/>
      <c r="S140" s="30"/>
    </row>
    <row r="141" spans="2:30" x14ac:dyDescent="0.25">
      <c r="E141" s="29"/>
      <c r="F141" s="29"/>
      <c r="G141" s="29"/>
      <c r="H141" s="29"/>
      <c r="I141" s="29"/>
      <c r="J141" s="29"/>
      <c r="K141" s="29"/>
      <c r="L141" s="29"/>
      <c r="M141" s="29"/>
      <c r="N141" s="29"/>
      <c r="O141" s="29"/>
      <c r="P141" s="29"/>
      <c r="Q141" s="29"/>
      <c r="R141" s="29"/>
      <c r="S141" s="30"/>
    </row>
    <row r="142" spans="2:30" x14ac:dyDescent="0.25">
      <c r="E142" s="29"/>
      <c r="F142" s="29"/>
      <c r="G142" s="29"/>
      <c r="H142" s="29"/>
      <c r="I142" s="29"/>
      <c r="J142" s="29"/>
      <c r="K142" s="29"/>
      <c r="L142" s="29"/>
      <c r="M142" s="29"/>
      <c r="N142" s="29"/>
      <c r="O142" s="29"/>
      <c r="P142" s="29"/>
      <c r="Q142" s="29"/>
      <c r="R142" s="29"/>
      <c r="S142" s="30"/>
    </row>
    <row r="143" spans="2:30" x14ac:dyDescent="0.25">
      <c r="E143" s="29"/>
      <c r="F143" s="29"/>
      <c r="G143" s="29"/>
      <c r="H143" s="29"/>
      <c r="I143" s="29"/>
      <c r="J143" s="29"/>
      <c r="K143" s="29"/>
      <c r="L143" s="29"/>
      <c r="M143" s="29"/>
      <c r="N143" s="29"/>
      <c r="O143" s="29"/>
      <c r="P143" s="29"/>
      <c r="Q143" s="29"/>
      <c r="R143" s="29"/>
      <c r="S143" s="30"/>
    </row>
    <row r="144" spans="2:30" x14ac:dyDescent="0.25">
      <c r="E144" s="29"/>
      <c r="F144" s="29"/>
      <c r="G144" s="29"/>
      <c r="H144" s="29"/>
      <c r="I144" s="29"/>
      <c r="J144" s="29"/>
      <c r="K144" s="29"/>
      <c r="L144" s="29"/>
      <c r="M144" s="29"/>
      <c r="N144" s="29"/>
      <c r="O144" s="29"/>
      <c r="P144" s="29"/>
      <c r="Q144" s="29"/>
      <c r="R144" s="29"/>
      <c r="S144" s="30"/>
    </row>
    <row r="145" spans="5:19" x14ac:dyDescent="0.25">
      <c r="E145" s="29"/>
      <c r="F145" s="29"/>
      <c r="G145" s="29"/>
      <c r="H145" s="29"/>
      <c r="I145" s="29"/>
      <c r="J145" s="29"/>
      <c r="K145" s="29"/>
      <c r="L145" s="29"/>
      <c r="M145" s="29"/>
      <c r="N145" s="29"/>
      <c r="O145" s="29"/>
      <c r="P145" s="29"/>
      <c r="Q145" s="29"/>
      <c r="R145" s="29"/>
      <c r="S145" s="30"/>
    </row>
    <row r="146" spans="5:19" x14ac:dyDescent="0.25">
      <c r="E146" s="29"/>
      <c r="F146" s="29"/>
      <c r="G146" s="29"/>
      <c r="H146" s="29"/>
      <c r="I146" s="29"/>
      <c r="J146" s="29"/>
      <c r="K146" s="29"/>
      <c r="L146" s="29"/>
      <c r="M146" s="29"/>
      <c r="N146" s="29"/>
      <c r="O146" s="29"/>
      <c r="P146" s="29"/>
      <c r="Q146" s="29"/>
      <c r="R146" s="29"/>
      <c r="S146" s="30"/>
    </row>
    <row r="147" spans="5:19" x14ac:dyDescent="0.25">
      <c r="E147" s="29"/>
      <c r="F147" s="29"/>
      <c r="G147" s="29"/>
      <c r="H147" s="29"/>
      <c r="I147" s="29"/>
      <c r="J147" s="29"/>
      <c r="K147" s="29"/>
      <c r="L147" s="29"/>
      <c r="M147" s="29"/>
      <c r="N147" s="29"/>
      <c r="O147" s="29"/>
      <c r="P147" s="29"/>
      <c r="Q147" s="29"/>
      <c r="R147" s="29"/>
      <c r="S147" s="30"/>
    </row>
    <row r="148" spans="5:19" x14ac:dyDescent="0.25">
      <c r="E148" s="29"/>
      <c r="F148" s="29"/>
      <c r="G148" s="29"/>
      <c r="H148" s="29"/>
      <c r="I148" s="29"/>
      <c r="J148" s="29"/>
      <c r="K148" s="29"/>
      <c r="L148" s="29"/>
      <c r="M148" s="29"/>
      <c r="N148" s="29"/>
      <c r="O148" s="29"/>
      <c r="P148" s="29"/>
      <c r="Q148" s="29"/>
      <c r="R148" s="29"/>
      <c r="S148" s="30"/>
    </row>
    <row r="149" spans="5:19" x14ac:dyDescent="0.25">
      <c r="E149" s="29"/>
      <c r="F149" s="29"/>
      <c r="G149" s="29"/>
      <c r="H149" s="29"/>
      <c r="I149" s="29"/>
      <c r="J149" s="29"/>
      <c r="K149" s="29"/>
      <c r="L149" s="29"/>
      <c r="M149" s="29"/>
      <c r="N149" s="29"/>
      <c r="O149" s="29"/>
      <c r="P149" s="29"/>
      <c r="Q149" s="29"/>
      <c r="R149" s="29"/>
      <c r="S149" s="30"/>
    </row>
    <row r="150" spans="5:19" x14ac:dyDescent="0.25">
      <c r="E150" s="29"/>
      <c r="F150" s="29"/>
      <c r="G150" s="29"/>
      <c r="H150" s="29"/>
      <c r="I150" s="29"/>
      <c r="J150" s="29"/>
      <c r="K150" s="29"/>
      <c r="L150" s="29"/>
      <c r="M150" s="29"/>
      <c r="N150" s="29"/>
      <c r="O150" s="29"/>
      <c r="P150" s="29"/>
      <c r="Q150" s="29"/>
      <c r="R150" s="29"/>
      <c r="S150" s="30"/>
    </row>
    <row r="151" spans="5:19" x14ac:dyDescent="0.25">
      <c r="E151" s="29"/>
      <c r="F151" s="29"/>
      <c r="G151" s="29"/>
      <c r="H151" s="29"/>
      <c r="I151" s="29"/>
      <c r="J151" s="29"/>
      <c r="K151" s="29"/>
      <c r="L151" s="29"/>
      <c r="M151" s="29"/>
      <c r="N151" s="29"/>
      <c r="O151" s="29"/>
      <c r="P151" s="29"/>
      <c r="Q151" s="29"/>
      <c r="R151" s="29"/>
      <c r="S151" s="30"/>
    </row>
    <row r="152" spans="5:19" x14ac:dyDescent="0.25">
      <c r="E152" s="29"/>
      <c r="F152" s="29"/>
      <c r="G152" s="29"/>
      <c r="H152" s="29"/>
      <c r="I152" s="29"/>
      <c r="J152" s="29"/>
      <c r="K152" s="29"/>
      <c r="L152" s="29"/>
      <c r="M152" s="29"/>
      <c r="N152" s="29"/>
      <c r="O152" s="29"/>
      <c r="P152" s="29"/>
      <c r="Q152" s="29"/>
      <c r="R152" s="29"/>
      <c r="S152" s="30"/>
    </row>
    <row r="153" spans="5:19" x14ac:dyDescent="0.25">
      <c r="E153" s="29"/>
      <c r="F153" s="29"/>
      <c r="G153" s="29"/>
      <c r="H153" s="29"/>
      <c r="I153" s="29"/>
      <c r="J153" s="29"/>
      <c r="K153" s="29"/>
      <c r="L153" s="29"/>
      <c r="M153" s="29"/>
      <c r="N153" s="29"/>
      <c r="O153" s="29"/>
      <c r="P153" s="29"/>
      <c r="Q153" s="29"/>
      <c r="R153" s="29"/>
      <c r="S153" s="30"/>
    </row>
    <row r="154" spans="5:19" x14ac:dyDescent="0.25">
      <c r="E154" s="29"/>
      <c r="F154" s="29"/>
      <c r="G154" s="29"/>
      <c r="H154" s="29"/>
      <c r="I154" s="29"/>
      <c r="J154" s="29"/>
      <c r="K154" s="29"/>
      <c r="L154" s="29"/>
      <c r="M154" s="29"/>
      <c r="N154" s="29"/>
      <c r="O154" s="29"/>
      <c r="P154" s="29"/>
      <c r="Q154" s="29"/>
      <c r="R154" s="29"/>
      <c r="S154" s="30"/>
    </row>
    <row r="155" spans="5:19" x14ac:dyDescent="0.25">
      <c r="E155" s="29"/>
      <c r="F155" s="29"/>
      <c r="G155" s="29"/>
      <c r="H155" s="29"/>
      <c r="I155" s="29"/>
      <c r="J155" s="29"/>
      <c r="K155" s="29"/>
      <c r="L155" s="29"/>
      <c r="M155" s="29"/>
      <c r="N155" s="29"/>
      <c r="O155" s="29"/>
      <c r="P155" s="29"/>
      <c r="Q155" s="29"/>
      <c r="R155" s="29"/>
      <c r="S155" s="30"/>
    </row>
    <row r="156" spans="5:19" x14ac:dyDescent="0.25">
      <c r="E156" s="29"/>
      <c r="F156" s="29"/>
      <c r="G156" s="29"/>
      <c r="H156" s="29"/>
      <c r="I156" s="29"/>
      <c r="J156" s="29"/>
      <c r="K156" s="29"/>
      <c r="L156" s="29"/>
      <c r="M156" s="29"/>
      <c r="N156" s="29"/>
      <c r="O156" s="29"/>
      <c r="P156" s="29"/>
      <c r="Q156" s="29"/>
      <c r="R156" s="29"/>
      <c r="S156" s="30"/>
    </row>
    <row r="157" spans="5:19" x14ac:dyDescent="0.25">
      <c r="E157" s="29"/>
      <c r="F157" s="29"/>
      <c r="G157" s="29"/>
      <c r="H157" s="29"/>
      <c r="I157" s="29"/>
      <c r="J157" s="29"/>
      <c r="K157" s="29"/>
      <c r="L157" s="29"/>
      <c r="M157" s="29"/>
      <c r="N157" s="29"/>
      <c r="O157" s="29"/>
      <c r="P157" s="29"/>
      <c r="Q157" s="29"/>
      <c r="R157" s="29"/>
      <c r="S157" s="30"/>
    </row>
    <row r="158" spans="5:19" x14ac:dyDescent="0.25">
      <c r="E158" s="29"/>
      <c r="F158" s="29"/>
      <c r="G158" s="29"/>
      <c r="H158" s="29"/>
      <c r="I158" s="29"/>
      <c r="J158" s="29"/>
      <c r="K158" s="29"/>
      <c r="L158" s="29"/>
      <c r="M158" s="29"/>
      <c r="N158" s="29"/>
      <c r="O158" s="29"/>
      <c r="P158" s="29"/>
      <c r="Q158" s="29"/>
      <c r="R158" s="29"/>
      <c r="S158" s="30"/>
    </row>
    <row r="159" spans="5:19" x14ac:dyDescent="0.25">
      <c r="E159" s="29"/>
      <c r="F159" s="29"/>
      <c r="G159" s="29"/>
      <c r="H159" s="29"/>
      <c r="I159" s="29"/>
      <c r="J159" s="29"/>
      <c r="K159" s="29"/>
      <c r="L159" s="29"/>
      <c r="M159" s="29"/>
      <c r="N159" s="29"/>
      <c r="O159" s="29"/>
      <c r="P159" s="29"/>
      <c r="Q159" s="29"/>
      <c r="R159" s="29"/>
      <c r="S159" s="30"/>
    </row>
    <row r="160" spans="5:19" x14ac:dyDescent="0.25">
      <c r="E160" s="29"/>
      <c r="F160" s="29"/>
      <c r="G160" s="29"/>
      <c r="H160" s="29"/>
      <c r="I160" s="29"/>
      <c r="J160" s="29"/>
      <c r="K160" s="29"/>
      <c r="L160" s="29"/>
      <c r="M160" s="29"/>
      <c r="N160" s="29"/>
      <c r="O160" s="29"/>
      <c r="P160" s="29"/>
      <c r="Q160" s="29"/>
      <c r="R160" s="29"/>
      <c r="S160" s="30"/>
    </row>
    <row r="161" spans="5:19" x14ac:dyDescent="0.25">
      <c r="E161" s="29"/>
      <c r="F161" s="29"/>
      <c r="G161" s="29"/>
      <c r="H161" s="29"/>
      <c r="I161" s="29"/>
      <c r="J161" s="29"/>
      <c r="K161" s="29"/>
      <c r="L161" s="29"/>
      <c r="M161" s="29"/>
      <c r="N161" s="29"/>
      <c r="O161" s="29"/>
      <c r="P161" s="29"/>
      <c r="Q161" s="29"/>
      <c r="R161" s="29"/>
      <c r="S161" s="30"/>
    </row>
    <row r="162" spans="5:19" x14ac:dyDescent="0.25">
      <c r="E162" s="29"/>
      <c r="F162" s="29"/>
      <c r="G162" s="29"/>
      <c r="H162" s="29"/>
      <c r="I162" s="29"/>
      <c r="J162" s="29"/>
      <c r="K162" s="29"/>
      <c r="L162" s="29"/>
      <c r="M162" s="29"/>
      <c r="N162" s="29"/>
      <c r="O162" s="29"/>
      <c r="P162" s="29"/>
      <c r="Q162" s="29"/>
      <c r="R162" s="29"/>
      <c r="S162" s="30"/>
    </row>
    <row r="163" spans="5:19" x14ac:dyDescent="0.25">
      <c r="E163" s="29"/>
      <c r="F163" s="29"/>
      <c r="G163" s="29"/>
      <c r="H163" s="29"/>
      <c r="I163" s="29"/>
      <c r="J163" s="29"/>
      <c r="K163" s="29"/>
      <c r="L163" s="29"/>
      <c r="M163" s="29"/>
      <c r="N163" s="29"/>
      <c r="O163" s="29"/>
      <c r="P163" s="29"/>
      <c r="Q163" s="29"/>
      <c r="R163" s="29"/>
      <c r="S163" s="30"/>
    </row>
    <row r="164" spans="5:19" x14ac:dyDescent="0.25">
      <c r="E164" s="29"/>
      <c r="F164" s="29"/>
      <c r="G164" s="29"/>
      <c r="H164" s="29"/>
      <c r="I164" s="29"/>
      <c r="J164" s="29"/>
      <c r="K164" s="29"/>
      <c r="L164" s="29"/>
      <c r="M164" s="29"/>
      <c r="N164" s="29"/>
      <c r="O164" s="29"/>
      <c r="P164" s="29"/>
      <c r="Q164" s="29"/>
      <c r="R164" s="29"/>
      <c r="S164" s="30"/>
    </row>
    <row r="165" spans="5:19" x14ac:dyDescent="0.25">
      <c r="E165" s="29"/>
      <c r="F165" s="29"/>
      <c r="G165" s="29"/>
      <c r="H165" s="29"/>
      <c r="I165" s="29"/>
      <c r="J165" s="29"/>
      <c r="K165" s="29"/>
      <c r="L165" s="29"/>
      <c r="M165" s="29"/>
      <c r="N165" s="29"/>
      <c r="O165" s="29"/>
      <c r="P165" s="29"/>
      <c r="Q165" s="29"/>
      <c r="R165" s="29"/>
      <c r="S165" s="30"/>
    </row>
    <row r="166" spans="5:19" x14ac:dyDescent="0.25">
      <c r="E166" s="29"/>
      <c r="F166" s="29"/>
      <c r="G166" s="29"/>
      <c r="H166" s="29"/>
      <c r="I166" s="29"/>
      <c r="J166" s="29"/>
      <c r="K166" s="29"/>
      <c r="L166" s="29"/>
      <c r="M166" s="29"/>
      <c r="N166" s="29"/>
      <c r="O166" s="29"/>
      <c r="P166" s="29"/>
      <c r="Q166" s="29"/>
      <c r="R166" s="29"/>
      <c r="S166" s="30"/>
    </row>
    <row r="167" spans="5:19" x14ac:dyDescent="0.25">
      <c r="E167" s="29"/>
      <c r="F167" s="29"/>
      <c r="G167" s="29"/>
      <c r="H167" s="29"/>
      <c r="I167" s="29"/>
      <c r="J167" s="29"/>
      <c r="K167" s="29"/>
      <c r="L167" s="29"/>
      <c r="M167" s="29"/>
      <c r="N167" s="29"/>
      <c r="O167" s="29"/>
      <c r="P167" s="29"/>
      <c r="Q167" s="29"/>
      <c r="R167" s="29"/>
      <c r="S167" s="30"/>
    </row>
    <row r="168" spans="5:19" x14ac:dyDescent="0.25">
      <c r="E168" s="29"/>
      <c r="F168" s="29"/>
      <c r="G168" s="29"/>
      <c r="H168" s="29"/>
      <c r="I168" s="29"/>
      <c r="J168" s="29"/>
      <c r="K168" s="29"/>
      <c r="L168" s="29"/>
      <c r="M168" s="29"/>
      <c r="N168" s="29"/>
      <c r="O168" s="29"/>
      <c r="P168" s="29"/>
      <c r="Q168" s="29"/>
      <c r="R168" s="29"/>
      <c r="S168" s="30"/>
    </row>
    <row r="169" spans="5:19" x14ac:dyDescent="0.25">
      <c r="E169" s="29"/>
      <c r="F169" s="29"/>
      <c r="G169" s="29"/>
      <c r="H169" s="29"/>
      <c r="I169" s="29"/>
      <c r="J169" s="29"/>
      <c r="K169" s="29"/>
      <c r="L169" s="29"/>
      <c r="M169" s="29"/>
      <c r="N169" s="29"/>
      <c r="O169" s="29"/>
      <c r="P169" s="29"/>
      <c r="Q169" s="29"/>
      <c r="R169" s="29"/>
      <c r="S169" s="30"/>
    </row>
  </sheetData>
  <mergeCells count="20">
    <mergeCell ref="B8:B9"/>
    <mergeCell ref="A8:A9"/>
    <mergeCell ref="C8:C9"/>
    <mergeCell ref="D8:D9"/>
    <mergeCell ref="H8:H9"/>
    <mergeCell ref="G8:G9"/>
    <mergeCell ref="E8:E9"/>
    <mergeCell ref="F8:F9"/>
    <mergeCell ref="C5:Q6"/>
    <mergeCell ref="S8:S9"/>
    <mergeCell ref="Q8:Q9"/>
    <mergeCell ref="M8:M9"/>
    <mergeCell ref="P8:P9"/>
    <mergeCell ref="O8:O9"/>
    <mergeCell ref="R8:R9"/>
    <mergeCell ref="N8:N9"/>
    <mergeCell ref="I8:I9"/>
    <mergeCell ref="L8:L9"/>
    <mergeCell ref="K8:K9"/>
    <mergeCell ref="J8:J9"/>
  </mergeCells>
  <phoneticPr fontId="0" type="noConversion"/>
  <printOptions horizontalCentered="1"/>
  <pageMargins left="0.23622047244094491" right="0.23622047244094491" top="0.37" bottom="0.36" header="0.17"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www.w3.org/XML/1998/namespace"/>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2021-10-25T03:02:04Z</cp:lastPrinted>
  <dcterms:created xsi:type="dcterms:W3CDTF">2005-09-08T01:35:00Z</dcterms:created>
  <dcterms:modified xsi:type="dcterms:W3CDTF">2021-10-25T03:02:21Z</dcterms:modified>
</cp:coreProperties>
</file>